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005-ปรับปรุงบ่อดักตะกอนและบ่อเก็บน้ำดิบเตรียมผลิตสำหรับโรงผลิตน้ำประปา ที่ บน.4 จำนวน 1 งาน\"/>
    </mc:Choice>
  </mc:AlternateContent>
  <xr:revisionPtr revIDLastSave="0" documentId="13_ncr:1_{0B606327-6BE6-4303-8852-1DAF13A66070}" xr6:coauthVersionLast="47" xr6:coauthVersionMax="47" xr10:uidLastSave="{00000000-0000-0000-0000-000000000000}"/>
  <bookViews>
    <workbookView xWindow="-120" yWindow="-120" windowWidth="29040" windowHeight="15720" activeTab="4" xr2:uid="{825062A4-C898-415B-9F5A-69247D6AB51E}"/>
  </bookViews>
  <sheets>
    <sheet name="Factor F" sheetId="12" r:id="rId1"/>
    <sheet name="ปร.6 " sheetId="18" r:id="rId2"/>
    <sheet name="ปร.5(ก) " sheetId="15" r:id="rId3"/>
    <sheet name="ปร.5(ข)" sheetId="22" r:id="rId4"/>
    <sheet name="ปร.4" sheetId="6" r:id="rId5"/>
  </sheets>
  <externalReferences>
    <externalReference r:id="rId6"/>
  </externalReferences>
  <definedNames>
    <definedName name="Da">#N/A</definedName>
    <definedName name="HTML_CodePage" hidden="1">874</definedName>
    <definedName name="HTML_Control" localSheetId="2" hidden="1">{"'ค่าแรงช่าง'!$A$1:$H$57"}</definedName>
    <definedName name="HTML_Control" localSheetId="1" hidden="1">{"'ค่าแรงช่าง'!$A$1:$H$57"}</definedName>
    <definedName name="HTML_Control" hidden="1">{"'ค่าแรงช่าง'!$A$1:$H$57"}</definedName>
    <definedName name="HTML_Description" hidden="1">""</definedName>
    <definedName name="HTML_Email" hidden="1">""</definedName>
    <definedName name="HTML_Header" hidden="1">"ค่าแรงช่าง"</definedName>
    <definedName name="HTML_LastUpdate" hidden="1">"16/4/00"</definedName>
    <definedName name="HTML_LineAfter" hidden="1">FALSE</definedName>
    <definedName name="HTML_LineBefore" hidden="1">FALSE</definedName>
    <definedName name="HTML_Name" hidden="1">"kon"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"A-MAIN-3"</definedName>
    <definedName name="_xlnm.Print_Area" localSheetId="4">ปร.4!$A$1:$J$302</definedName>
    <definedName name="_xlnm.Print_Area" localSheetId="2">'ปร.5(ก) '!$A$1:$K$37</definedName>
    <definedName name="_xlnm.Print_Area" localSheetId="3">#N/A</definedName>
    <definedName name="_xlnm.Print_Area" localSheetId="1">#N/A</definedName>
    <definedName name="_xlnm.Print_Area">#N/A</definedName>
    <definedName name="PRINT_AREA_MI">#N/A</definedName>
    <definedName name="_xlnm.Print_Titles" localSheetId="4">ปร.4!$7:$9</definedName>
    <definedName name="_xlnm.Print_Titles">#N/A</definedName>
    <definedName name="PRINT_TITLES_MI">#N/A</definedName>
    <definedName name="qqq">#N/A</definedName>
    <definedName name="tot">#N/A</definedName>
    <definedName name="แก้ไข">#N/A</definedName>
    <definedName name="ง">#REF!</definedName>
    <definedName name="งวดงาน">#REF!</definedName>
    <definedName name="ฟฟ.สื่อสาร">#N/A</definedName>
    <definedName name="ไฟฟ้า">#N/A</definedName>
    <definedName name="ราย" localSheetId="2" hidden="1">{"'ค่าแรงช่าง'!$A$1:$H$57"}</definedName>
    <definedName name="ราย" localSheetId="1" hidden="1">{"'ค่าแรงช่าง'!$A$1:$H$57"}</definedName>
    <definedName name="ราย" hidden="1">{"'ค่าแรงช่าง'!$A$1:$H$57"}</definedName>
    <definedName name="รายชื่อ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2" l="1"/>
  <c r="L18" i="12"/>
  <c r="M18" i="12"/>
  <c r="O18" i="12"/>
  <c r="P18" i="12"/>
  <c r="K19" i="12"/>
  <c r="M19" i="12"/>
  <c r="O19" i="12"/>
  <c r="L19" i="12"/>
  <c r="K20" i="12"/>
  <c r="M20" i="12"/>
  <c r="O20" i="12"/>
  <c r="L20" i="12"/>
  <c r="K21" i="12"/>
  <c r="L21" i="12"/>
  <c r="M21" i="12"/>
  <c r="K22" i="12"/>
  <c r="L22" i="12"/>
  <c r="M22" i="12"/>
  <c r="N22" i="12"/>
  <c r="P22" i="12"/>
  <c r="K23" i="12"/>
  <c r="M23" i="12"/>
  <c r="N23" i="12"/>
  <c r="L23" i="12"/>
  <c r="K24" i="12"/>
  <c r="L24" i="12"/>
  <c r="M24" i="12"/>
  <c r="N24" i="12"/>
  <c r="P24" i="12"/>
  <c r="K25" i="12"/>
  <c r="M25" i="12"/>
  <c r="N25" i="12"/>
  <c r="P25" i="12"/>
  <c r="L25" i="12"/>
  <c r="B26" i="12"/>
  <c r="L26" i="12"/>
  <c r="M26" i="12"/>
  <c r="N26" i="12"/>
  <c r="P26" i="12"/>
  <c r="K26" i="12"/>
  <c r="K27" i="12"/>
  <c r="K28" i="12"/>
  <c r="K29" i="12"/>
  <c r="K30" i="12"/>
  <c r="K31" i="12"/>
  <c r="K32" i="12"/>
  <c r="K33" i="12"/>
  <c r="K34" i="12"/>
  <c r="M34" i="12"/>
  <c r="N34" i="12"/>
  <c r="P34" i="12"/>
  <c r="L34" i="12"/>
  <c r="K35" i="12"/>
  <c r="L35" i="12"/>
  <c r="K36" i="12"/>
  <c r="L36" i="12"/>
  <c r="K37" i="12"/>
  <c r="M37" i="12"/>
  <c r="N37" i="12"/>
  <c r="P37" i="12"/>
  <c r="L37" i="12"/>
  <c r="K38" i="12"/>
  <c r="M38" i="12"/>
  <c r="N38" i="12"/>
  <c r="P38" i="12"/>
  <c r="L38" i="12"/>
  <c r="K39" i="12"/>
  <c r="M39" i="12"/>
  <c r="N39" i="12"/>
  <c r="P39" i="12"/>
  <c r="L39" i="12"/>
  <c r="D17" i="12"/>
  <c r="O17" i="12" s="1"/>
  <c r="O40" i="12"/>
  <c r="P40" i="12"/>
  <c r="C17" i="12"/>
  <c r="E17" i="12"/>
  <c r="H17" i="12"/>
  <c r="C18" i="12"/>
  <c r="D18" i="12"/>
  <c r="E18" i="12"/>
  <c r="H18" i="12"/>
  <c r="C19" i="12"/>
  <c r="D19" i="12"/>
  <c r="E19" i="12"/>
  <c r="F19" i="12" s="1"/>
  <c r="G19" i="12" s="1"/>
  <c r="H19" i="12"/>
  <c r="C20" i="12"/>
  <c r="D20" i="12"/>
  <c r="E20" i="12"/>
  <c r="H20" i="12"/>
  <c r="C21" i="12"/>
  <c r="D21" i="12"/>
  <c r="E21" i="12"/>
  <c r="F21" i="12" s="1"/>
  <c r="G21" i="12" s="1"/>
  <c r="H21" i="12"/>
  <c r="C22" i="12"/>
  <c r="D22" i="12"/>
  <c r="E22" i="12"/>
  <c r="H22" i="12"/>
  <c r="C23" i="12"/>
  <c r="F23" i="12" s="1"/>
  <c r="G23" i="12" s="1"/>
  <c r="D23" i="12"/>
  <c r="E23" i="12"/>
  <c r="H23" i="12"/>
  <c r="C24" i="12"/>
  <c r="D24" i="12"/>
  <c r="E24" i="12"/>
  <c r="H24" i="12"/>
  <c r="C25" i="12"/>
  <c r="D25" i="12"/>
  <c r="F25" i="12" s="1"/>
  <c r="G25" i="12" s="1"/>
  <c r="E25" i="12"/>
  <c r="H25" i="12"/>
  <c r="C26" i="12"/>
  <c r="D26" i="12"/>
  <c r="E26" i="12"/>
  <c r="H26" i="12"/>
  <c r="C27" i="12"/>
  <c r="D27" i="12"/>
  <c r="F27" i="12" s="1"/>
  <c r="G27" i="12" s="1"/>
  <c r="E27" i="12"/>
  <c r="H27" i="12"/>
  <c r="C28" i="12"/>
  <c r="D28" i="12"/>
  <c r="E28" i="12"/>
  <c r="H28" i="12"/>
  <c r="C29" i="12"/>
  <c r="D29" i="12"/>
  <c r="E29" i="12"/>
  <c r="H29" i="12"/>
  <c r="C30" i="12"/>
  <c r="D30" i="12"/>
  <c r="E30" i="12"/>
  <c r="H30" i="12"/>
  <c r="C31" i="12"/>
  <c r="D31" i="12"/>
  <c r="E31" i="12"/>
  <c r="H31" i="12"/>
  <c r="C32" i="12"/>
  <c r="D32" i="12"/>
  <c r="E32" i="12"/>
  <c r="H32" i="12"/>
  <c r="C33" i="12"/>
  <c r="D33" i="12"/>
  <c r="E33" i="12"/>
  <c r="F33" i="12" s="1"/>
  <c r="G33" i="12" s="1"/>
  <c r="H33" i="12"/>
  <c r="C34" i="12"/>
  <c r="D34" i="12"/>
  <c r="E34" i="12"/>
  <c r="H34" i="12"/>
  <c r="C35" i="12"/>
  <c r="D35" i="12"/>
  <c r="E35" i="12"/>
  <c r="H35" i="12"/>
  <c r="C36" i="12"/>
  <c r="D36" i="12"/>
  <c r="E36" i="12"/>
  <c r="H36" i="12"/>
  <c r="C37" i="12"/>
  <c r="D37" i="12"/>
  <c r="E37" i="12"/>
  <c r="H37" i="12"/>
  <c r="C38" i="12"/>
  <c r="D38" i="12"/>
  <c r="E38" i="12"/>
  <c r="H38" i="12"/>
  <c r="C39" i="12"/>
  <c r="F39" i="12" s="1"/>
  <c r="G39" i="12" s="1"/>
  <c r="D39" i="12"/>
  <c r="E39" i="12"/>
  <c r="H39" i="12"/>
  <c r="C40" i="12"/>
  <c r="D40" i="12"/>
  <c r="E40" i="12"/>
  <c r="H40" i="12"/>
  <c r="K40" i="12"/>
  <c r="L40" i="12"/>
  <c r="N20" i="12"/>
  <c r="O25" i="12"/>
  <c r="N19" i="12"/>
  <c r="P19" i="12"/>
  <c r="O35" i="12"/>
  <c r="O23" i="12"/>
  <c r="P23" i="12"/>
  <c r="O24" i="12"/>
  <c r="O34" i="12"/>
  <c r="O22" i="12"/>
  <c r="O39" i="12"/>
  <c r="N18" i="12"/>
  <c r="O37" i="12"/>
  <c r="O36" i="12"/>
  <c r="O38" i="12"/>
  <c r="O26" i="12"/>
  <c r="M36" i="12"/>
  <c r="N36" i="12"/>
  <c r="P36" i="12"/>
  <c r="M35" i="12"/>
  <c r="N35" i="12"/>
  <c r="P35" i="12"/>
  <c r="O27" i="12"/>
  <c r="B27" i="12"/>
  <c r="B28" i="12"/>
  <c r="P20" i="12"/>
  <c r="L27" i="12"/>
  <c r="M27" i="12"/>
  <c r="O28" i="12"/>
  <c r="N28" i="12"/>
  <c r="P28" i="12"/>
  <c r="O29" i="12"/>
  <c r="L28" i="12"/>
  <c r="M28" i="12"/>
  <c r="B29" i="12"/>
  <c r="O21" i="12"/>
  <c r="N21" i="12"/>
  <c r="N27" i="12"/>
  <c r="P27" i="12"/>
  <c r="O30" i="12"/>
  <c r="L29" i="12"/>
  <c r="M29" i="12"/>
  <c r="B30" i="12"/>
  <c r="N29" i="12"/>
  <c r="P29" i="12"/>
  <c r="P21" i="12"/>
  <c r="L30" i="12"/>
  <c r="M30" i="12"/>
  <c r="N30" i="12"/>
  <c r="P30" i="12"/>
  <c r="B31" i="12"/>
  <c r="O31" i="12"/>
  <c r="B32" i="12"/>
  <c r="L31" i="12"/>
  <c r="M31" i="12"/>
  <c r="N31" i="12"/>
  <c r="P31" i="12"/>
  <c r="O32" i="12"/>
  <c r="L33" i="12"/>
  <c r="M33" i="12"/>
  <c r="N33" i="12"/>
  <c r="N32" i="12"/>
  <c r="P32" i="12"/>
  <c r="O33" i="12"/>
  <c r="L32" i="12"/>
  <c r="M32" i="12"/>
  <c r="P33" i="12"/>
  <c r="F36" i="12"/>
  <c r="G36" i="12" s="1"/>
  <c r="F30" i="12"/>
  <c r="G30" i="12" s="1"/>
  <c r="F40" i="12"/>
  <c r="G40" i="12" s="1"/>
  <c r="F35" i="12" l="1"/>
  <c r="G35" i="12" s="1"/>
  <c r="F38" i="12"/>
  <c r="G38" i="12" s="1"/>
  <c r="F37" i="12"/>
  <c r="G37" i="12" s="1"/>
  <c r="F34" i="12"/>
  <c r="G34" i="12" s="1"/>
  <c r="F22" i="12"/>
  <c r="G22" i="12" s="1"/>
  <c r="F20" i="12"/>
  <c r="G20" i="12" s="1"/>
  <c r="F18" i="12"/>
  <c r="G18" i="12" s="1"/>
  <c r="F32" i="12"/>
  <c r="G32" i="12" s="1"/>
  <c r="F31" i="12"/>
  <c r="G31" i="12" s="1"/>
  <c r="F29" i="12"/>
  <c r="G29" i="12" s="1"/>
  <c r="F28" i="12"/>
  <c r="G28" i="12" s="1"/>
  <c r="F26" i="12"/>
  <c r="G26" i="12" s="1"/>
  <c r="F24" i="12"/>
  <c r="G24" i="12" s="1"/>
  <c r="F17" i="12"/>
  <c r="G17" i="12" s="1"/>
  <c r="N17" i="12"/>
  <c r="P17" i="12" s="1"/>
  <c r="C10" i="12" s="1"/>
  <c r="C9" i="12" s="1"/>
</calcChain>
</file>

<file path=xl/sharedStrings.xml><?xml version="1.0" encoding="utf-8"?>
<sst xmlns="http://schemas.openxmlformats.org/spreadsheetml/2006/main" count="748" uniqueCount="389">
  <si>
    <t>แบบสรุปค่าก่อสร้าง</t>
  </si>
  <si>
    <t>กลุ่มงาน /งาน</t>
  </si>
  <si>
    <t>ชื่อโครงการ / งานก่อสร้าง</t>
  </si>
  <si>
    <t>ลำดับที่</t>
  </si>
  <si>
    <t>รายการ</t>
  </si>
  <si>
    <t xml:space="preserve"> ค่าก่อสร้าง</t>
  </si>
  <si>
    <t>Factor F</t>
  </si>
  <si>
    <t>หมายเหตุ</t>
  </si>
  <si>
    <t>หน่วย : บาท</t>
  </si>
  <si>
    <t>เงื่อนไขการใช้ตาราง Factor F</t>
  </si>
  <si>
    <t>รวมค่าก่อสร้าง</t>
  </si>
  <si>
    <t>รวมค่าก่อสร้างทั้งโครงการ / งานก่อสร้าง</t>
  </si>
  <si>
    <t>สรุป</t>
  </si>
  <si>
    <t xml:space="preserve"> เงินล่วงหน้าจ่าย ..................0...........%    </t>
  </si>
  <si>
    <t xml:space="preserve">เงินประกันผลงานหัก ...........0............%    </t>
  </si>
  <si>
    <t>ค่าวัสดุสิ่งของ</t>
  </si>
  <si>
    <t>ค่าแรง</t>
  </si>
  <si>
    <t>ค่าวัสดุและแรงงาน</t>
  </si>
  <si>
    <t>ลำดับ</t>
  </si>
  <si>
    <t>จำนวน</t>
  </si>
  <si>
    <t>หน่วย</t>
  </si>
  <si>
    <t>ราคาหน่วยละ</t>
  </si>
  <si>
    <t>จำนวนเงิน</t>
  </si>
  <si>
    <t>รวมเป็นเงิน</t>
  </si>
  <si>
    <t>( บาท )</t>
  </si>
  <si>
    <t>ได้ต้นทุนของค่างานทั้งโครงการ   แต่ในงานจ้างเหมาผู้รับจ้างต้องมีค่าใช้จ่าย ด้านอำนวยการทั้งในสำนักงานใหญ่  และสำนัก</t>
  </si>
  <si>
    <t xml:space="preserve">งานสนาม  นอกจากนี้ยังมีค่าใช้จ่ายด้านดอกเบี้ย ค่าความเสี่ยงต่อความเสียหายจากภัยธรรมชาติหรืออุบัติภัย และภาษีต่างๆ </t>
  </si>
  <si>
    <t>ที่ต้องจ่ายให้แก่รัฐจากเงินที่ได้จากการก่อสร้างนี้</t>
  </si>
  <si>
    <t>สภาพภูมิอากาศของภาคต่างๆ ของประเทศ มีผลกระทบต่อค่าใช้จ่ายต่างๆ ดังกล่าวข้างต้น ในพื้นที่ที่มีฝนตกชุก หรือมี</t>
  </si>
  <si>
    <t>ช่วงเวลาฤดูฝนยาวนานกว่าภาคอื่นๆ จะมีขั่วโมงการทำงานก่อสร้างต่อปีน้อยกว่าพื้นที่แล้งกว่ามีผลทำให้ค่าอำนวยการต่างๆ</t>
  </si>
  <si>
    <t>สูงขึ้นและยังกระทบถีงค่าครอบครองเครื่องจักร  โดยเฉพาะค่าเสื่อมราคาเครื่องจักรจะสูงกว่าเครื่องจักรที่ทำงานในพื้นที่ที่แล้ง</t>
  </si>
  <si>
    <t>กว่า</t>
  </si>
  <si>
    <t>ค่าอำนวยการ</t>
  </si>
  <si>
    <t>ภาษี</t>
  </si>
  <si>
    <t>1. ค่าอำนวยการ</t>
  </si>
  <si>
    <t>ประกอบด้วย</t>
  </si>
  <si>
    <t>ค่าใช้จ่ายในขั้นตอนการทำสัญญา</t>
  </si>
  <si>
    <t>1.1.1  ค่าธรรมเนียมหนังสือค้ำประกันสัญญา(Performance Bond)</t>
  </si>
  <si>
    <t>1.1.2  ค่าธรรมเนียมหนังสือค้ำประกันผลงานก่อสร้าง  2  ปี</t>
  </si>
  <si>
    <t>1.1.3  ค่าอากรแสตมป์ติดสัญญา</t>
  </si>
  <si>
    <t>1.1.4  ค่าเงินสมทบกองทุนทดแทนและกองทุนประกันสังคม</t>
  </si>
  <si>
    <t>ค่าใช้จ่ายสำนักงานสนาม ที่พักเจ้าหน้าที่และยานพาหนะ</t>
  </si>
  <si>
    <t>ค่าใช้จ่ายบุคคลากรและค่าใช้จ่ายสำนักงานใหญ่</t>
  </si>
  <si>
    <t>ค่าธรรมเนียมประกันภัยโครงการ</t>
  </si>
  <si>
    <t>หน้าที่ 3</t>
  </si>
  <si>
    <t>2. การคิดค่าดอกเบี้ย</t>
  </si>
  <si>
    <t xml:space="preserve">     คำนวณจากอัตราดอกเบี้ยเงินกู้ขั้นต่ำ ( MLR ) ของธนาคารกรุงไทย จำกัด ( มหาชน )           ซึ่งกระทรวงการคลัง</t>
  </si>
  <si>
    <t>(กรมบัญชีกลาง)  จะเป็นผู้แจ้งเวียนอัตราดอกเบี้ยดังกล่าวให้หน่วยราชการทราบ</t>
  </si>
  <si>
    <t xml:space="preserve">     เนื่องจาก  การดำเนินการก่อสร้างต้องใช้วงเงินลงทุนสูงมาก  บางครั้งจำเป็นต้องกู้ยืมจากสถาบันการเงิน   เพื่อมาใช้</t>
  </si>
  <si>
    <t>หมุนเวียนในงานก่อสร้าง  แม้ว่าทางราชการจะมีการจ่ายเงินล่วงหน้าให้แก่ผู้รับจ้าง  เพื่อใช้หมุนเวียนในการเตรียมงานก่อสร้าง</t>
  </si>
  <si>
    <t>จำนวนร้อยละ 10  ของค่างานทั้งโครงการแล้วก็ตาม  เงินจำนวนนี้จะพอเพียงสำหรับการเตรียมการเบื้องต้น  และจัดหาวัสดุมา</t>
  </si>
  <si>
    <t>ใช้ก่อสร้างได้เพียงบางส่วนเท่านั้น นอกจากนี้เงินจ่ายล่วงหน้าจะถูกหักคืนทุกงวดที่ทางราชการจ่ายค่างาน และยังมีการหักเงิน</t>
  </si>
  <si>
    <t>ประกันผลงานจากค่างานที่จ่ายให้อีกด้วย  ดังนั้นจึงยังคงต้องมีการกู้ยืมเงินมาใช้หมุนเวียน</t>
  </si>
  <si>
    <t xml:space="preserve">    โดยทั่วไปดอกเบี้ยจะคิดให้สำหรับระยะเวลาประมาณ 3 เดือนหรือ 1/4 ของปี  เพราะในการทำงานผู้รับจ้างต้องจัดหา</t>
  </si>
  <si>
    <t>วัสดุล่วงหน้าและภายหลังส่งมอบงานแต่ละงวดแล้วยังต้องรอขั้นตอนการเบิกจ่ายค่างานอีก</t>
  </si>
  <si>
    <t>3. การคิดกำไร</t>
  </si>
  <si>
    <t xml:space="preserve">    อัตรากำไรกำหนดโดยใช้อัตรากำไรทางธุรกิจ ( Financial  Profit ) คือกำไรเชิงธุรกิจ ( Excess Profit ) หมายถึงส่วนที่</t>
  </si>
  <si>
    <t>สูงกว่าอัตราดอกเบี้ยเงินฝากประจำ  ฃึ่งจะต้องมีค่าเพียงพอที่จะดึงดูดผู้ลงทุนให้สนใจมาลงทุน</t>
  </si>
  <si>
    <t>4. การคิดค่าภาษี</t>
  </si>
  <si>
    <t xml:space="preserve">    ภาษีที่ผู้รับจ้างจะต้องจ่ายคือ ภาษีมูลค่าเพิ่ม ( VAT ) ในอัตราปัจจุบันโดยหัก ณ ที่จ่าย </t>
  </si>
  <si>
    <r>
      <t xml:space="preserve">          ค่าใช้จ่ายในการดำเนินโครงการก่อสร้าง</t>
    </r>
    <r>
      <rPr>
        <sz val="14"/>
        <rFont val="Cordia New"/>
        <family val="2"/>
      </rPr>
      <t xml:space="preserve">  ประกอบด้วย</t>
    </r>
  </si>
  <si>
    <t>ราคากลาง</t>
  </si>
  <si>
    <t>ค่างานต้นทุน</t>
  </si>
  <si>
    <t>หน่วยงานเจ้าของโครงการ / งานก่อสร้าง</t>
  </si>
  <si>
    <t>ชุด</t>
  </si>
  <si>
    <t>อาคาร</t>
  </si>
  <si>
    <t>แบบสรุปราคางานก่อสร้างอาคาร</t>
  </si>
  <si>
    <t>ราคากลางประมาณการ</t>
  </si>
  <si>
    <t>กลุ่มงาน /งาน    อาคาร</t>
  </si>
  <si>
    <t>รวมค่างานต้นทุน</t>
  </si>
  <si>
    <t>หน้าที่ 1/12</t>
  </si>
  <si>
    <t>ตาราง  Factor  F   งานก่อสร้างอาคาร Update 25 พ.ค. 54</t>
  </si>
  <si>
    <t>เงินล่วงหน้าจ่าย</t>
  </si>
  <si>
    <t>%</t>
  </si>
  <si>
    <t>ดอกเบี้ยเงินกู้</t>
  </si>
  <si>
    <t>% ต่อปี</t>
  </si>
  <si>
    <t>เงินประกันผลงานหัก</t>
  </si>
  <si>
    <t>ค่าภาษีมูลค่าเพิ่ม(VAT)</t>
  </si>
  <si>
    <t>ยอดยกมา    =</t>
  </si>
  <si>
    <t>บาท</t>
  </si>
  <si>
    <t>ให้กรอกราคาอาคารที่รวมได้ก่อน Factor F</t>
  </si>
  <si>
    <t>FACTOR      =</t>
  </si>
  <si>
    <t>FACTOR  F  =</t>
  </si>
  <si>
    <t>Factor F ที่ใช้ แต่เอาแค่ทศนิยม 4 ตำแหน่ง</t>
  </si>
  <si>
    <t>TOTAL         =</t>
  </si>
  <si>
    <t>ค่าใช้จ่ายในการดำเนินงานก่อสร้าง</t>
  </si>
  <si>
    <t>Factor  F</t>
  </si>
  <si>
    <t>ค่างาน (ทุน)</t>
  </si>
  <si>
    <t>รวมในรูป</t>
  </si>
  <si>
    <t>ภาษีมูลค่าเพิ่ม</t>
  </si>
  <si>
    <t>ล้านบาท</t>
  </si>
  <si>
    <t>ค่า</t>
  </si>
  <si>
    <t>รวม</t>
  </si>
  <si>
    <t>Factor</t>
  </si>
  <si>
    <t xml:space="preserve">(VAT) </t>
  </si>
  <si>
    <t>ตามยอดเงิน</t>
  </si>
  <si>
    <t>อำนวยการ</t>
  </si>
  <si>
    <t>ดอกเบี้ย</t>
  </si>
  <si>
    <t>กำไร</t>
  </si>
  <si>
    <t>ค่าใช้จ่าย</t>
  </si>
  <si>
    <t>Y2- Y1</t>
  </si>
  <si>
    <t>X2 - X1</t>
  </si>
  <si>
    <t>C=(Y2-Y1)/(X2-X1)</t>
  </si>
  <si>
    <t>Y=Y1+C(X-X1)</t>
  </si>
  <si>
    <t xml:space="preserve"> </t>
  </si>
  <si>
    <t>&lt;</t>
  </si>
  <si>
    <t>-</t>
  </si>
  <si>
    <t>&gt;</t>
  </si>
  <si>
    <t>1. กรณีค่างานอยู่ระหว่างช่วงของค่างานต้นทุนที่กำหนด   ให้เทียบอัตราส่วนเพื่อหาค่า  Factor F</t>
  </si>
  <si>
    <t>2. ถ้าเป็นงานเงินกู้    ให้ใช้ Factor F  ในช่อง  "รวมในรูป Factor"</t>
  </si>
  <si>
    <t>หน้าที่ 2</t>
  </si>
  <si>
    <t>การคำนวณค่างานก่อสร้างอาคารในงานจ้างเหมาก่อสร้าง</t>
  </si>
  <si>
    <t>ในงานจ้างเหมาก่อสร้างอาคาร ค่างานจะคิดเป็นราคาต่อหน่วยของลักษณะงานต่างๆ  และค่างานทั้งโครงการได้จาก</t>
  </si>
  <si>
    <t>การคำนวณหาปริมาณงานแต่ละลักษณะงาน แล้วคูณด้วยค่างานต่อหน่วย เมื่อรวมค่างานแต่ละลัษณะงานเข้าด้วยกัน ก็จะ</t>
  </si>
  <si>
    <t xml:space="preserve">ค่าภาษีมูลค่าเพิ่ม...................7...........%     </t>
  </si>
  <si>
    <t>ม.</t>
  </si>
  <si>
    <t>เครื่อง</t>
  </si>
  <si>
    <t>ลบ.ม.</t>
  </si>
  <si>
    <t>ตรม.</t>
  </si>
  <si>
    <t xml:space="preserve">ชุด </t>
  </si>
  <si>
    <t>งาน</t>
  </si>
  <si>
    <t>ทุกรายการ</t>
  </si>
  <si>
    <t>กองทัพอากาศ</t>
  </si>
  <si>
    <t>หน่วยงานเจ้าของโครงการ / งานก่อสร้าง  กองทัพอากาศ</t>
  </si>
  <si>
    <t>งานปรับปรุงบ่อเก็บน้ำดิบเตรียมผลิต</t>
  </si>
  <si>
    <t>งานปรับปรุงบ่อดักตะกอน</t>
  </si>
  <si>
    <t>รวมงานปรับปรุงบ่อเก็บน้ำดิบเตรียมผลิต</t>
  </si>
  <si>
    <t>รวมงานปรับปรุงบ่อดักตะกอน</t>
  </si>
  <si>
    <t>กลุ่มงาน/งาน อาคาร</t>
  </si>
  <si>
    <t>หน่วยงานเจ้าของโครงการ/งานก่อสร้าง กองทัพอากาศ</t>
  </si>
  <si>
    <t>ค่าแรงงาน</t>
  </si>
  <si>
    <t>งานปักผัง ปรับพื้นที่</t>
  </si>
  <si>
    <t>ทรายหยาบ</t>
  </si>
  <si>
    <t>ไม้แบบ (คิดร้อยละ 50)</t>
  </si>
  <si>
    <t>ตร.ม.</t>
  </si>
  <si>
    <t>ค่าแรงติดตั้งไม้แบบ (คิดร้อยละ 100)</t>
  </si>
  <si>
    <t>ตะปู</t>
  </si>
  <si>
    <t>กก.</t>
  </si>
  <si>
    <t>งานจัดแนวเตรียมฉาบ</t>
  </si>
  <si>
    <t>ลบ.ม</t>
  </si>
  <si>
    <t>อัน</t>
  </si>
  <si>
    <t>งานอื่น ๆ (ถ้ามี)</t>
  </si>
  <si>
    <t>เหล็กเสริม DB 12 มม.</t>
  </si>
  <si>
    <t>งานขุดดินฐานราก</t>
  </si>
  <si>
    <t>งานบ่มผิวคอนกรีต</t>
  </si>
  <si>
    <t>งานหยอดยางรอยต่อคอนกรีต</t>
  </si>
  <si>
    <t>งานอื่นๆ(ถ้ามี)</t>
  </si>
  <si>
    <t>ลวดผูกเหล็ก</t>
  </si>
  <si>
    <t>เหล็กเสริม RB 9 มม.</t>
  </si>
  <si>
    <t>เหล็กเสริม DB 16 มม.</t>
  </si>
  <si>
    <t>คอนกรีตหยาบ</t>
  </si>
  <si>
    <t>เหล็กเสริม RB 6 มม.</t>
  </si>
  <si>
    <t>ก่ออิฐ 1/2 แผ่น</t>
  </si>
  <si>
    <t>ก่ออิฐบล็อกช่องลม</t>
  </si>
  <si>
    <t>ฉาบปูนเรียบ</t>
  </si>
  <si>
    <t>พื้นผิวขัดหยาบ</t>
  </si>
  <si>
    <t>ครีบ คสล. กว้าง 0.30 ม.</t>
  </si>
  <si>
    <t>เหล็ก C 125 x 50 x 20 มม. หนา 2.3 มม.</t>
  </si>
  <si>
    <t>ท่อน</t>
  </si>
  <si>
    <t>ทาสีกันสนิมและสีน้ำมัน</t>
  </si>
  <si>
    <t>เชิงชายไม้เฌอร่า 6" และ 8"</t>
  </si>
  <si>
    <t>ฝ้าภายนอก</t>
  </si>
  <si>
    <t>ไม้มอบฝ้า 1/2"x2"</t>
  </si>
  <si>
    <t>ทาสีพลาสติก</t>
  </si>
  <si>
    <t>งานไฟฟ้าภายในอาคาร</t>
  </si>
  <si>
    <t>ฝาถังกรอง</t>
  </si>
  <si>
    <t>ฝา</t>
  </si>
  <si>
    <t>ลวดเชื่อมสแตนเลส , แก๊สเฉื่อย และอุปกรณ์สำหรับงานเชื่อม</t>
  </si>
  <si>
    <t>ค่าแรงตัด/ต่อ/เชื่อม</t>
  </si>
  <si>
    <t>ค่าแรงงานขึ้นรูปฝา</t>
  </si>
  <si>
    <t>ตัวถังกรอง</t>
  </si>
  <si>
    <t>วง</t>
  </si>
  <si>
    <t>ค่าแรงงานม้วนตัว</t>
  </si>
  <si>
    <t>แผ่น plat</t>
  </si>
  <si>
    <t>ข้อต่อเกลียวใน 1" พร้อมตัดครึ่ง</t>
  </si>
  <si>
    <t>ชิ้น</t>
  </si>
  <si>
    <t>ค่าแรงตัดแผ่น/เจาะรู</t>
  </si>
  <si>
    <t>ค่าแรงงานเชื่อมข้อต่อเกลียวใน</t>
  </si>
  <si>
    <t>ค่าแรงตัด/ต่อ/เชื่อมแผ่น plate</t>
  </si>
  <si>
    <t>คาน บน</t>
  </si>
  <si>
    <t>รางพับ SUS304 50x100x50 mm T 6mm.</t>
  </si>
  <si>
    <t>ค่าแรงประกอบ</t>
  </si>
  <si>
    <t>คาน ล่าง</t>
  </si>
  <si>
    <t>เสารับคานภายในถังกรอง</t>
  </si>
  <si>
    <t>ท่อน้ำเข้าพร้อมกรวยกระจายน้ำ</t>
  </si>
  <si>
    <t>ค่าแรงตัดแผ่น/ม้วนกรวย</t>
  </si>
  <si>
    <t>ค่าแรงงานเชื่อม</t>
  </si>
  <si>
    <t>Lip ภายนอกถังกรอง</t>
  </si>
  <si>
    <t>เพลาสี่เหลี่ยม SS ขนาด 1"x1"</t>
  </si>
  <si>
    <t>ขา, แผ่นรองขา และเท้าช้าง</t>
  </si>
  <si>
    <t>ขา</t>
  </si>
  <si>
    <t>สแตนเลสเกรด 304 หนา 9 mm.</t>
  </si>
  <si>
    <t>ค่าแรงงานพับ, ดัด , ทุบ , ตัด</t>
  </si>
  <si>
    <t>ช่องมองสาร</t>
  </si>
  <si>
    <t>แผ่นอะคริลิค 15 mm.</t>
  </si>
  <si>
    <t>ค่าแรงตัดแผ่น</t>
  </si>
  <si>
    <t>หน้าแปลน คอหน้าแปลน และแผ่นรองคอ</t>
  </si>
  <si>
    <t>ค่าแรงตัดแผ่น / ม้วนคอ</t>
  </si>
  <si>
    <t>ค่าแรงเจาะรู</t>
  </si>
  <si>
    <t>งานเชื่อมประกอบชิ้นส่วนถังกรอง</t>
  </si>
  <si>
    <t>ค่าวัสดุสิ้นเปลือง เช่น ลวดเชื่อม,แก๊ส</t>
  </si>
  <si>
    <t>อุปกรณ์อื่นๆ</t>
  </si>
  <si>
    <t>ประเก็นยางหน้าแปลน</t>
  </si>
  <si>
    <t>งานทำความสะอาดถังกรอง (รอยเชื่อม)</t>
  </si>
  <si>
    <t>ใบ</t>
  </si>
  <si>
    <t>ทรายกรองขนาด 1-2 มม.</t>
  </si>
  <si>
    <t>ลิตร</t>
  </si>
  <si>
    <t>กรวดกรองขนาด 3-5 มม.</t>
  </si>
  <si>
    <t>หัวกรอง (STAINER) ท่อจ่ายขนาด 25มม. (หัว dia.65-75mm. สูง 50 mm.)</t>
  </si>
  <si>
    <t>Pressure Gauge</t>
  </si>
  <si>
    <t>ก๊อกน้ำ dia.15 mm.</t>
  </si>
  <si>
    <t>ท่อโค้ง 90 องศา หน้าจาน 2 ด้าน dia.200mm.</t>
  </si>
  <si>
    <t>สามทางหน้าจาน 3 ด้าน dia.200mm.</t>
  </si>
  <si>
    <t>หน้าจานตาดี dia.200mm.</t>
  </si>
  <si>
    <t xml:space="preserve"> Pipe Support   </t>
  </si>
  <si>
    <t>คอนกรีตโครงสร้าง (ลูกบาศก์ 240 กก./ตร.ซม.)</t>
  </si>
  <si>
    <t>ไม้ค้ำยันประกอบไม้แบบ (คิดร้อยละ 50)</t>
  </si>
  <si>
    <t>ค่าแรงติดตั้งไม้ค้ำยันประกอบไม้แบบ (คิดร้อยละ 100)</t>
  </si>
  <si>
    <t>งานเสาเอ็นและทับหลัง</t>
  </si>
  <si>
    <t>พื้นผิวขัดมัน (พื้นด้านใน)</t>
  </si>
  <si>
    <t>Sag Rod 12 mm.</t>
  </si>
  <si>
    <t>ข้อต่อ อุปกรณ์ ท่อ HDPE PN10</t>
  </si>
  <si>
    <t>งานอื่นๆ (ถ้ามี)</t>
  </si>
  <si>
    <t>พื้นปูกระเบื้องดินเผาเคลือบ ขนาด 8"x8"</t>
  </si>
  <si>
    <t xml:space="preserve">ฝ้าภายใน </t>
  </si>
  <si>
    <t>ป.1</t>
  </si>
  <si>
    <t>ป.2</t>
  </si>
  <si>
    <t xml:space="preserve">ป.3 </t>
  </si>
  <si>
    <t>ป.4</t>
  </si>
  <si>
    <t>น.1</t>
  </si>
  <si>
    <t>น.2</t>
  </si>
  <si>
    <t>น.3</t>
  </si>
  <si>
    <t>น.4</t>
  </si>
  <si>
    <t>งานสุขภัณฑ์พร้อมอุปกรณ์</t>
  </si>
  <si>
    <t>งานระบบท่อพร้อมอุปกรณ์</t>
  </si>
  <si>
    <t xml:space="preserve">ถังบำบัดน้ำเสียสำเร็จรูป </t>
  </si>
  <si>
    <t>งานบดอัดแน่นด้วยเครื่องจักร 85% คันบ่อ (งานทั่วไป)</t>
  </si>
  <si>
    <t>งานดาดคอนกรีตพื้นลาดเอียง (ด้านนอก)</t>
  </si>
  <si>
    <t>งานดาดคอนกรีตพื้นลาดเอียง (ด้านใน)</t>
  </si>
  <si>
    <t>งานแต่งผิวหน้าคอนกรีตดาด</t>
  </si>
  <si>
    <t>งานตัดรอยต่อคอนกรีต</t>
  </si>
  <si>
    <t>งานขุดดินด้วยเครื่องจักร</t>
  </si>
  <si>
    <t>งานดาดคอนกรีตคันบ่อกว้าง 0.50 ม.</t>
  </si>
  <si>
    <t>งานถากถางและล้มต้นไม้</t>
  </si>
  <si>
    <t>งานบดอัดแน่นด้วยเครื่องจักร 85% (งานทั่วไป)</t>
  </si>
  <si>
    <t>งานครุภัณฑ์</t>
  </si>
  <si>
    <t>งานถนน งานลาน และงานระบายน้ำ</t>
  </si>
  <si>
    <t>รวมงานถนน งานลาน และงานระบายน้ำ</t>
  </si>
  <si>
    <t>งานถนน</t>
  </si>
  <si>
    <t xml:space="preserve">งานขนย้ายดินจากขุดเปิดหน้าดินไปทิ้ง (ระยะทางไม่เกิน 1 กม.) </t>
  </si>
  <si>
    <t xml:space="preserve">งานขนย้ายดินเพื่อไปถม (ระยะทางไม่เกิน 1 กม.) </t>
  </si>
  <si>
    <t>งานขุดเปิดหน้าดิน 0.30 ม.</t>
  </si>
  <si>
    <t>บ่อพักขนาด 1.80x1.80ม. ลึก 0.80 ม. (ต่อเชื่อมเข้าบ่อดักตะกอน)</t>
  </si>
  <si>
    <t>พื้น ค.ส.ล. หนา 0.10 ม.กว้าง 1.09 ม. รองท่อ ค.ส.ล. ชั้น 3 dia.800 มม. (ด้านล่าง)</t>
  </si>
  <si>
    <t>งานระบายน้ำ</t>
  </si>
  <si>
    <t>ท่อ ค.ส.ล. ชั้น 3 dia.500 mm. (ท่อปลอกลอดถนน)</t>
  </si>
  <si>
    <t>พื้น ค.ส.ล. หนา 0.10 ม.กว้าง 0.70 ม. รองท่อ ค.ส.ล. ชั้น 3 dia.500 มม.</t>
  </si>
  <si>
    <t>.................................................</t>
  </si>
  <si>
    <t>(.................................................)</t>
  </si>
  <si>
    <t>กรรมการกำหนดราคากลาง</t>
  </si>
  <si>
    <t xml:space="preserve">                           .................................................</t>
  </si>
  <si>
    <t xml:space="preserve">                          (.................................................)</t>
  </si>
  <si>
    <t xml:space="preserve">      .................................................</t>
  </si>
  <si>
    <t xml:space="preserve">      (.................................................)</t>
  </si>
  <si>
    <t xml:space="preserve">      กรรมการกำหนดราคากลาง</t>
  </si>
  <si>
    <t xml:space="preserve">                                   ประธานกรรมการกำหนดราคากลาง</t>
  </si>
  <si>
    <t xml:space="preserve">                             .................................................</t>
  </si>
  <si>
    <t xml:space="preserve">                             (.................................................)</t>
  </si>
  <si>
    <t>งานรื้อถังเก็บน้ำของเดิม จำนวน 2 ใบ</t>
  </si>
  <si>
    <t>(งานบ่อดักตะกอน 1)</t>
  </si>
  <si>
    <t>งานขุดดินด้วยเครื่องจักร (ถมคันบ่อ)</t>
  </si>
  <si>
    <t>อาคารควบคุมระบบขนาด 5.00x12.00 ม.</t>
  </si>
  <si>
    <t xml:space="preserve">รวมอาคารควบคุมระบบขนาด 5.00x12.00 ม. </t>
  </si>
  <si>
    <t>รวมงานครุภัณฑ์</t>
  </si>
  <si>
    <t>แบบสรุปค่าครุภัณฑ์จัดซื้อ</t>
  </si>
  <si>
    <t>ค่าก่อสร้าง</t>
  </si>
  <si>
    <t>มูลค่าเพิ่ม</t>
  </si>
  <si>
    <t>* หลังทศนิยม</t>
  </si>
  <si>
    <t>2 ตำแหน่ง</t>
  </si>
  <si>
    <t xml:space="preserve">             รวมค่างานต้นทุน</t>
  </si>
  <si>
    <t>ปรับปรุงบ่อดักตะกอนและบ่อเก็บน้ำดิบเตรียมผลิตสำหรับโรงผลิตน้ำประปา ที่ บน.4 จำนวน 1 งาน</t>
  </si>
  <si>
    <t>ชื่อโครงการ / งานก่อสร้าง   ปรับปรุงบ่อดักตะกอนและบ่อเก็บน้ำดิบเตรียมผลิตสำหรับโรงผลิตน้ำประปา ที่ บน.4 จำนวน 1 งาน</t>
  </si>
  <si>
    <t>แบบเลขที่  005 / 1/44 / 68  ถึง  005 / 44/44 / 2568</t>
  </si>
  <si>
    <t>คำนวณราคากลางโดย   คณะกรรมการกำหนดราคากลาง         เมื่อวันที่             เดือน                   พ.ศ.  2567</t>
  </si>
  <si>
    <t>สถานที่ก่อสร้าง  บน.4 จังหวัดนครสวรรค์</t>
  </si>
  <si>
    <t>ปรับปรุงบ่อดักตะกอนและบ่อเก็บน้ำดิบเตรียมผลิตสำหรับโรงผลิตน้ำประปา ที่ บน.4</t>
  </si>
  <si>
    <t>สถานที่ก่อสร้าง  บน.4 จังหวัดนครสวรรค์                             แบบเลขที่  005 / 1 / 44 / 68  ถึง  005 / 44/ 44 / 68</t>
  </si>
  <si>
    <t>งานติดตั้งถังกรองน้ำพร้อมระบบท่อและอุปกรณ์</t>
  </si>
  <si>
    <t>งานติดตั้งถังกรองน้ำจำนวน 1 ใบ</t>
  </si>
  <si>
    <t>ท่อSUS 304 ขนาด 8"</t>
  </si>
  <si>
    <t>ค่าแรงตัด/ต่อ/เชื่อม/ดัด</t>
  </si>
  <si>
    <t>สแตนเลสเกรด 304 หนา 12 mm.</t>
  </si>
  <si>
    <t>ค่าแรงงานเชื่อม / เจาะต๊าปเกลียว/ประกอบ</t>
  </si>
  <si>
    <t>น็อตเหล็กชุบ</t>
  </si>
  <si>
    <t>รวมงานติดตั้งถังกรองน้ำจำนวน 1 ใบ</t>
  </si>
  <si>
    <t>งานติดตั้งประตูน้ำพร้อมอุปกรณ์ประกอบถังกรองน้ำจำนวน 1 ใบ</t>
  </si>
  <si>
    <t>Air Valve dia.100 mm. มอก.1368-2539</t>
  </si>
  <si>
    <t>ท่อ GSP dia.25 mm. X 6.00 m.  มอก.277-2532</t>
  </si>
  <si>
    <t>Butterfly Valve dia.200 mm. (เหล็กหล่อ) แบบคันโยก</t>
  </si>
  <si>
    <t>STP dia. 200 mm. มอก.427-2531</t>
  </si>
  <si>
    <t>รวมงานติดตั้งประตูน้ำพร้อมอุปกรณ์ประกอบถังกรองน้ำจำนวน 1 ใบ</t>
  </si>
  <si>
    <t>งานติดตั้งระบบท่อและอุปกรณ์เข้าถังกรองน้ำจำนวน 1 ใบ</t>
  </si>
  <si>
    <t>งานระบบท่อและอุปกรณ์ของระบบกรองน้ำ</t>
  </si>
  <si>
    <t>ระบบท่อพร้อมอุปกรณ์จากถังพักน้ำเข้าชุดถังกรองน้ำ</t>
  </si>
  <si>
    <t>งานต่อเชื่อมกับระบบท่อของเดิม</t>
  </si>
  <si>
    <t>งานติดตั้งระบบท่อพร้อมอุปกรณ์เข้าถังกรองน้ำ (1ช่องอาคาร)</t>
  </si>
  <si>
    <t xml:space="preserve">เดินท่อ HDPE ชั้น PN10 dia.315mm. </t>
  </si>
  <si>
    <t>สามทางลด HDPE ชั้น PN10 dia.315x225mm.</t>
  </si>
  <si>
    <t>เดินท่อ HDPE ชั้น PN10 dia.225mm.</t>
  </si>
  <si>
    <t>ท่อสั้นหน้าจาน HDPE ชั้น PN10 dia.225mm. (สำหรับท่อโค้ง dia.200mm.)</t>
  </si>
  <si>
    <t>งานติดตั้งระบบท่อพร้อมอุปกรณ์ออกจากถังกรองน้ำ (1ช่องอาคาร)</t>
  </si>
  <si>
    <t>ระบบท่อพร้อมอุปกรณ์จากถังกรองน้ำไปถังเก็บน้ำ</t>
  </si>
  <si>
    <t>งานระบบท่อและอุปกรณ์ของระบบล้างย้อน (Back Wash)</t>
  </si>
  <si>
    <t>งานติดตั้งระบบท่อล้างย้อน(Back Wash Pipe)พร้อมอุปกรณ์เข้าถังกรองน้ำ (1ช่องอาคาร)</t>
  </si>
  <si>
    <t>เดินท่อ HDPE ชั้น PN10 dia.315mm.</t>
  </si>
  <si>
    <t>งานติดตั้งระบบท่อระบายน้ำ(Drain Pipe)พร้อมอุปกรณ์จากถังกรองน้ำ (1ช่องอาคาร)</t>
  </si>
  <si>
    <t>ระบบท่อพร้อมอุปกรณ์จากถังกรองน้ำไปจุดทิ้งตะกอน</t>
  </si>
  <si>
    <t>ข้องอ90องศา HDPE ชั้น PN10 dia.315mm.</t>
  </si>
  <si>
    <t>รวมงานติดตั้งระบบท่อและอุปกรณ์เข้าถังกรองน้ำจำนวน 1 ใบ</t>
  </si>
  <si>
    <t>รวมงานติดตั้งถังกรองน้ำพร้อมระบบท่อและอุปกรณ์</t>
  </si>
  <si>
    <t>งานลานและงานปูบล็อก</t>
  </si>
  <si>
    <t xml:space="preserve">     (.................................................)</t>
  </si>
  <si>
    <t xml:space="preserve">  ประธานกรรมการกำหนดราคากลาง</t>
  </si>
  <si>
    <t>หลังคาเหล็กรีดลอน G550 (สีเขียว)</t>
  </si>
  <si>
    <t>งานปรับปรุงบ่อดักตะกอนและบ่อเก็บน้ำดิบเตรียมผลิต</t>
  </si>
  <si>
    <t>ตัดเศษทิ้ง</t>
  </si>
  <si>
    <t>ดอกเบี้ยเงินกู้ ........................7............%</t>
  </si>
  <si>
    <t>2.3.1</t>
  </si>
  <si>
    <t>2.3.2</t>
  </si>
  <si>
    <t>งานต่อเชื่อมระบบท่อ</t>
  </si>
  <si>
    <t>รวมงานต่อเชื่อมระบบท่อ</t>
  </si>
  <si>
    <t>รวมงานปรับปรุงบ่อดักตะกอนและบ่อเก็บน้ำดิบเตรียมผลิต</t>
  </si>
  <si>
    <t xml:space="preserve">ชื่อโครงการ/งานก่อสร้าง  ปรับปรุงบ่อดักตะกอนและบ่อเก็บน้ำดิบเตรียมผลิตสำหรับโรงผลิตน้ำประปา ที่ บน.4 จำนวน 1 งาน       </t>
  </si>
  <si>
    <t>โต๊ะและเก้าอี้สำนักงาน</t>
  </si>
  <si>
    <t xml:space="preserve">แบบ ปร.4 ที่แนบ มีจำนวน  12 หน้า   </t>
  </si>
  <si>
    <t xml:space="preserve">แบบ ปร.5(ข) และปร.4 ที่แนบ มีจำนวน  13  หน้า                           </t>
  </si>
  <si>
    <t xml:space="preserve">แบบ ปร.5(ก), ปร.5(ข) และแบบ ปร.4 ที่แนบ มีจำนวน  14  หน้า                           </t>
  </si>
  <si>
    <t>(งานถมดินและปรับพื้นที่บริเวณบ่อเก็บน้ำดิบเตรียมผลิตถึงโรงผลิตน้ำประปาโดยใช้ดินในพื้นที่)</t>
  </si>
  <si>
    <t>เครื่องปรับอากาศแบบแยกส่วนชนิดแขวนฝ้าเพดาน ขนาด 24,000 บีทียู/ชม.(รวมค่าติดตั้ง)</t>
  </si>
  <si>
    <t>งานดาดคอนกรีตรอบคันบ่อ (ด้านนอก)</t>
  </si>
  <si>
    <t>งานดาดคอนกรีตคันบ่อล่างกว้าง 0.50 ม. (ด้านนอก)</t>
  </si>
  <si>
    <t>งานบันได 1 กว้าง 1.00 ม. สูง 1.50 ม.(ขึ้นบ่อ)</t>
  </si>
  <si>
    <t>ท่อสั้นหน้าจาน HDPE ชั้น PN4 dia.400mm. (สำหรับGate Valve dia.400 mm.)</t>
  </si>
  <si>
    <t>ท่อ HDPE ชั้น PN4dia.400mm. (จาก MH ต่อเชื่อมเข้าบ่อดักตะกอน) (ใช้ของเดิม)</t>
  </si>
  <si>
    <t>ท่อ HDPE ชั้น PN10 dia.315mm. (ท่อล้างตะกอนต่อเชื่อมออกบ่อดักตะกอน) (ใช้ของเดิม)</t>
  </si>
  <si>
    <t>ท่อสั้นหน้าจาน HDPE ชั้น PN10 dia.315mm. (สำหรับGate Valve dia.300 mm.)</t>
  </si>
  <si>
    <t>(งานถมดินและปรับพื้นที่บริเวณบ่อดักตะกอนถึงบ่อเก็บน้ำดิบและบ่อเก็บน้ำดิบเตรียมผลิตโดยใช้ดินในพื้นที่)</t>
  </si>
  <si>
    <t>บ่อพักขนาด 1.20x1.20ม. ลึก 1.00 ม. (ต่อเชื่อมเข้าบ่อดักตะกอน)</t>
  </si>
  <si>
    <t>ท่อ ค.ส.ล. ชั้น 3 dia.800 mm. (ต่อเชื่อมเข้าบ่อดักตะกอน)</t>
  </si>
  <si>
    <t>บ่อพักขนาด 1.20x1.20ม. ลึก 1.00 ม. (ต่อเชื่อมออกจากบ่อดักตะกอน)</t>
  </si>
  <si>
    <t>ท่อ ค.ส.ล. ชั้น 3 dia.800 mm.  (ต่อเชื่อมออกจากบ่อดักตะกอน)</t>
  </si>
  <si>
    <t>(งานระบบท่อและบ่อพักเข้าบ่อดักตะกอน 1 และ 2 (ในอนาคต) ที่มาจากบ่อเก็บน้ำดิบ)</t>
  </si>
  <si>
    <t>บ่อพักขนาด 1.20x1.20ม. ลึก 2.50 ม. (ต่อเชื่อมออกจากบ่อดักตะกอน)</t>
  </si>
  <si>
    <t>(งานระบบท่อและบ่อพักระบายตะกอนออกบ่อดักตะกอน 1 และ 2 (ในอนาคต) ไปยังจุดทิ้งตะกอน)</t>
  </si>
  <si>
    <t>(งานระบบท่อและบ่อพักออกจากบ่อดักตะกอน 1 และ 2 (ในอนาคต) ไปยังบ่อเก็บน้ำดิบเตรียมผลิต)</t>
  </si>
  <si>
    <t>แท่นเปิด-ปิดประตูน้ำ คอนกรีต 0.50x1.00 ม. สูง1.00ม. หนา 0.10 ม. (เข้าบ่อน้ำดิบเตรียมผลิต)</t>
  </si>
  <si>
    <t>(งานปรับปรุงบ่อเก็บน้ำดิบเตรียมผลิต 1)</t>
  </si>
  <si>
    <t>Gate Valve dia.300 mm. (ต่อเชื่อมออกบ่อดักตะกอน) พร้อมแกนวาล์วและพวงมาลัยหมุน</t>
  </si>
  <si>
    <t>งานต่อเชื่อมท่อประปาจากโรงกรองน้ำประปาถึงถังเก็บน้ำเหล็กและถังเก็บน้ำคอนกรีต</t>
  </si>
  <si>
    <t>HDPE ชั้น PN10 dia.315มม. (ใช้ของเดิม)</t>
  </si>
  <si>
    <t>งานต่อเชื่อมท่อล้างย้อยจากโรงสูบน้ำขึ้นหอถังสูงถึงโรงกรองน้ำประปา</t>
  </si>
  <si>
    <t>งานเจาะถังและเชื่อมต่อเข้าถังเก็บน้ำคอนกรีต</t>
  </si>
  <si>
    <t xml:space="preserve">Gate Valve dia.300 mm. (ต่อเชื่อมถังเก็บน้ำคอนกรีต) </t>
  </si>
  <si>
    <t xml:space="preserve">Gate Valve dia.200 mm. (ต่อเชื่อมถังเก็บน้ำคอนกรีต) </t>
  </si>
  <si>
    <t xml:space="preserve">มอเตอร์วาล์วผีเสื้อ dia.200 mm. (ต่อเชื่อมถังเก็บน้ำคอนกรีต) </t>
  </si>
  <si>
    <t>งานย้ายเครื่องสูบน้ำขนาด 30 แรงม้า พร้อมอุปกรณ์</t>
  </si>
  <si>
    <t>งานทำความสะอาดอาคารโรงสูบน้ำขนาด 8.00x16.00 ม. (เพื่อเครื่องสูบน้ำขนาด 30 แรงม้า)</t>
  </si>
  <si>
    <t>งานต่อเชื่อมท่อระบายน้ำทิ้งจากโรงผลิตน้ำประปา (ถังกวนเร็ว,ถังกวนช้า,ถังตกตะกอน,ถังพักน้ำ และถังกรองน้ำ) ถึงบ่อดักตะกอน</t>
  </si>
  <si>
    <t xml:space="preserve">ท่อ HDPE ชั้น PN10 dia.315มม. </t>
  </si>
  <si>
    <t>ท่อ HDPE ชั้น PN10 dia.315มม. (ใช้ของเดิม)</t>
  </si>
  <si>
    <t xml:space="preserve">ท่อ HDPE ชั้น PN10 dia.160มม. </t>
  </si>
  <si>
    <t xml:space="preserve">Gate Valve dia.150 mm. (ต่อเชื่อมถังตกตะกอน) </t>
  </si>
  <si>
    <t>งานขนย้ายทิ้ง</t>
  </si>
  <si>
    <t>(งานปรับพื้นที่และรื้อถอนอาคาร)</t>
  </si>
  <si>
    <t>ท่อสั้นหน้าจาน HDPE ชั้น PN4 dia.400mm. (สำหรับ Flap Valve dia.400 mm.)</t>
  </si>
  <si>
    <t xml:space="preserve">Flap Valve dia.400 mm. (ต่อเชื่อมเข้าบ่อดักตะกอน) </t>
  </si>
  <si>
    <t xml:space="preserve">Gate Valve dia.100 mm. (ต่อเชื่อมถังตกตะกอน) </t>
  </si>
  <si>
    <t xml:space="preserve">มอเตอร์วาล์วผีเสื้อ dia.100 mm. พร้อม Timer และอุปกรณ์ (ต่อเชื่อมถังตกตะกอน) </t>
  </si>
  <si>
    <t xml:space="preserve">วาล์วผีเสื้อ dia.100 mm.  (ต่อเชื่อมถังตกตะกอน) </t>
  </si>
  <si>
    <t>งานรางระบายน้ำ (รางดินจากโรงผลิตน้ำประปา)</t>
  </si>
  <si>
    <t>งานรื้อถังเก็บน้ำคอนกรีต จำนวน 1 ใบ</t>
  </si>
  <si>
    <t>งานรื้อถอนอาคาร 13.50x13.50 ม. จำนวน 1 หลัง</t>
  </si>
  <si>
    <t>งานลานคอนกรีตหนา 0.10 ม. (หน้าอาคารโรงกรองน้ำ)</t>
  </si>
  <si>
    <t>งานลานคอนกรีตหนา 0.10 ม. (โดยรอบอาคารควบคุมระบบ)</t>
  </si>
  <si>
    <t xml:space="preserve">งานลานหินคลุกหนา 0.10 ม.ที่ระดับ -0.10 ม. </t>
  </si>
  <si>
    <t>งานถนนคอนกรีตหนา 0.15 ม. (โดยรอบโรงผลิตน้ำประปา)</t>
  </si>
  <si>
    <t>งานรื้อถังเหล็ก ศก.6 ม.  จำนวน 1 ใบ</t>
  </si>
  <si>
    <t>งานรื้อหอถังสูง ศก.6 ม.  จำนวน 1 ใบ</t>
  </si>
  <si>
    <t>งานรื้อถังกวนเร็วและกวนช้า จำนวน 1 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</si>
</sst>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"/>
    <numFmt numFmtId="168" formatCode="#,##0.0;\-#,##0.0"/>
    <numFmt numFmtId="169" formatCode="0.00000"/>
    <numFmt numFmtId="170" formatCode="0.0000"/>
    <numFmt numFmtId="171" formatCode="_-* #,##0_-;\-* #,##0_-;_-* &quot;-&quot;??_-;_-@_-"/>
    <numFmt numFmtId="172" formatCode="_ * #,##0_ ;_ * \-#,##0_ ;_ * &quot;-&quot;_ ;_ @_ "/>
    <numFmt numFmtId="173" formatCode="_ * #,##0.00_ ;_ * \-#,##0.00_ ;_ * &quot;-&quot;??_ ;_ @_ "/>
    <numFmt numFmtId="174" formatCode="_ &quot;F&quot;\ * #,##0_ ;_ &quot;F&quot;\ * \-#,##0_ ;_ &quot;F&quot;\ * &quot;-&quot;_ ;_ @_ "/>
    <numFmt numFmtId="175" formatCode="_ &quot;F&quot;\ * #,##0.00_ ;_ &quot;F&quot;\ * \-#,##0.00_ ;_ &quot;F&quot;\ * &quot;-&quot;??_ ;_ @_ "/>
    <numFmt numFmtId="176" formatCode="\$#,##0.00;\(\$#,##0.00\)"/>
    <numFmt numFmtId="177" formatCode="\$#,##0;\(\$#,##0\)"/>
    <numFmt numFmtId="178" formatCode="#,##0;\(#,##0\)"/>
    <numFmt numFmtId="179" formatCode="_-* #,##0.000000_-;\-* #,##0.000000_-;_-* &quot;-&quot;??_-;_-@_-"/>
    <numFmt numFmtId="180" formatCode="_-* #,##0.00000_-;\-* #,##0.00000_-;_-* &quot;-&quot;??_-;_-@_-"/>
    <numFmt numFmtId="181" formatCode="_-* #,##0.00000000000000000000_-;\-* #,##0.00000000000000000000_-;_-* &quot;-&quot;??_-;_-@_-"/>
    <numFmt numFmtId="182" formatCode="_-* #,##0.0000_-;\-* #,##0.0000_-;_-* &quot;-&quot;??_-;_-@_-"/>
    <numFmt numFmtId="183" formatCode="_-* #,##0.00000000000_-;\-* #,##0.00000000000_-;_-* &quot;-&quot;??_-;_-@_-"/>
    <numFmt numFmtId="184" formatCode="#,##0.0"/>
    <numFmt numFmtId="185" formatCode="_-* #,##0.0_-;\-* #,##0.0_-;_-* &quot;-&quot;??_-;_-@_-"/>
    <numFmt numFmtId="186" formatCode="_-* #,##0.000_-;\-* #,##0.000_-;_-* &quot;-&quot;??_-;_-@_-"/>
    <numFmt numFmtId="187" formatCode="#,##0\ ;[Red]\-#,##0\ ;\-\ \ \ \ \ \ "/>
    <numFmt numFmtId="188" formatCode="_-* #,##0.00000000_-;\-* #,##0.00000000_-;_-* &quot;-&quot;??_-;_-@_-"/>
  </numFmts>
  <fonts count="101">
    <font>
      <sz val="10"/>
      <name val="Arial"/>
      <charset val="222"/>
    </font>
    <font>
      <sz val="10"/>
      <name val="Arial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name val="CordiaUPC"/>
      <family val="2"/>
    </font>
    <font>
      <sz val="16"/>
      <name val="TH SarabunPSK"/>
      <family val="2"/>
    </font>
    <font>
      <sz val="8"/>
      <name val="Arial"/>
      <family val="2"/>
    </font>
    <font>
      <b/>
      <sz val="18"/>
      <name val="TH SarabunPSK"/>
      <family val="2"/>
    </font>
    <font>
      <sz val="14"/>
      <color indexed="10"/>
      <name val="TH SarabunPSK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3"/>
      <name val="BrowalliaUPC"/>
      <family val="2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2"/>
    </font>
    <font>
      <b/>
      <sz val="18"/>
      <color indexed="62"/>
      <name val="Cambri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CordiaUPC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  <charset val="129"/>
    </font>
    <font>
      <sz val="10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sz val="14"/>
      <name val="CordiaUPC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2"/>
      <name val="Cordia New"/>
      <family val="2"/>
    </font>
    <font>
      <b/>
      <sz val="24"/>
      <color indexed="18"/>
      <name val="Cordia New"/>
      <family val="2"/>
    </font>
    <font>
      <b/>
      <sz val="14"/>
      <name val="Cordia New"/>
      <family val="2"/>
    </font>
    <font>
      <b/>
      <sz val="13"/>
      <name val="CordiaUPC"/>
      <family val="2"/>
      <charset val="222"/>
    </font>
    <font>
      <sz val="13"/>
      <name val="CordiaUPC"/>
      <family val="2"/>
      <charset val="222"/>
    </font>
    <font>
      <sz val="8"/>
      <name val="Cordia New"/>
      <family val="2"/>
    </font>
    <font>
      <sz val="8"/>
      <name val="CordiaUPC"/>
      <family val="2"/>
      <charset val="222"/>
    </font>
    <font>
      <b/>
      <sz val="8"/>
      <name val="Cordia New"/>
      <family val="2"/>
    </font>
    <font>
      <b/>
      <sz val="14"/>
      <color indexed="10"/>
      <name val="CordiaUPC"/>
      <family val="2"/>
      <charset val="222"/>
    </font>
    <font>
      <b/>
      <sz val="12"/>
      <name val="CordiaUPC"/>
      <family val="2"/>
      <charset val="222"/>
    </font>
    <font>
      <b/>
      <sz val="10"/>
      <name val="Cordia New"/>
      <family val="2"/>
    </font>
    <font>
      <b/>
      <sz val="12"/>
      <name val="Cordia New"/>
      <family val="2"/>
      <charset val="222"/>
    </font>
    <font>
      <b/>
      <sz val="12"/>
      <color indexed="12"/>
      <name val="Cordia New"/>
      <family val="2"/>
      <charset val="222"/>
    </font>
    <font>
      <b/>
      <i/>
      <sz val="14"/>
      <color indexed="10"/>
      <name val="CordiaUPC"/>
      <family val="2"/>
      <charset val="222"/>
    </font>
    <font>
      <b/>
      <sz val="13"/>
      <name val="Cordia New"/>
      <family val="2"/>
      <charset val="222"/>
    </font>
    <font>
      <sz val="12"/>
      <name val="Cordia New"/>
      <family val="2"/>
    </font>
    <font>
      <b/>
      <sz val="14"/>
      <name val="Cordia New"/>
      <family val="2"/>
      <charset val="222"/>
    </font>
    <font>
      <sz val="24"/>
      <name val="Cordia New"/>
      <family val="2"/>
    </font>
    <font>
      <b/>
      <sz val="13"/>
      <name val="Cordia New"/>
      <family val="2"/>
    </font>
    <font>
      <b/>
      <sz val="20"/>
      <name val="Cordia New"/>
      <family val="2"/>
    </font>
    <font>
      <sz val="14"/>
      <name val="Cordia New"/>
      <family val="2"/>
    </font>
    <font>
      <b/>
      <sz val="24"/>
      <name val="Cordia New"/>
      <family val="2"/>
      <charset val="222"/>
    </font>
    <font>
      <sz val="14"/>
      <name val="CordiaUPC"/>
      <family val="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TH SarabunPSK"/>
      <family val="2"/>
      <charset val="222"/>
    </font>
    <font>
      <b/>
      <sz val="14"/>
      <name val="TH SarabunPSK"/>
      <family val="2"/>
      <charset val="222"/>
    </font>
    <font>
      <b/>
      <u/>
      <sz val="14"/>
      <name val="TH SarabunPSK"/>
      <family val="2"/>
      <charset val="222"/>
    </font>
    <font>
      <b/>
      <sz val="16"/>
      <name val="TH SarabunPSK"/>
      <family val="2"/>
      <charset val="222"/>
    </font>
    <font>
      <sz val="16"/>
      <name val="Angsana New"/>
      <family val="1"/>
      <charset val="222"/>
    </font>
    <font>
      <sz val="14"/>
      <name val="Tahoma"/>
      <family val="2"/>
      <charset val="222"/>
    </font>
    <font>
      <sz val="14"/>
      <name val="AngsanaUPC"/>
      <family val="1"/>
      <charset val="222"/>
    </font>
    <font>
      <u/>
      <sz val="14"/>
      <name val="TH SarabunPSK"/>
      <family val="2"/>
      <charset val="22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4"/>
      <color indexed="8"/>
      <name val="TH SarabunPSK"/>
      <family val="2"/>
    </font>
    <font>
      <b/>
      <sz val="14"/>
      <color indexed="8"/>
      <name val="TH SarabunPSK"/>
      <family val="2"/>
    </font>
    <font>
      <sz val="11"/>
      <color theme="1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4"/>
      <color rgb="FFC00000"/>
      <name val="TH SarabunPSK"/>
      <family val="2"/>
    </font>
    <font>
      <sz val="14"/>
      <color rgb="FF7030A0"/>
      <name val="TH SarabunPSK"/>
      <family val="2"/>
    </font>
    <font>
      <sz val="14"/>
      <color rgb="FF0070C0"/>
      <name val="Cordia New"/>
      <family val="2"/>
      <charset val="222"/>
    </font>
    <font>
      <sz val="14"/>
      <color theme="9" tint="-0.499984740745262"/>
      <name val="Cordia New"/>
      <family val="2"/>
      <charset val="222"/>
    </font>
    <font>
      <sz val="14"/>
      <color rgb="FFFF0000"/>
      <name val="TH SarabunPSK"/>
      <family val="2"/>
    </font>
    <font>
      <sz val="14"/>
      <color rgb="FF0070C0"/>
      <name val="TH SarabunPSK"/>
      <family val="2"/>
    </font>
    <font>
      <sz val="14"/>
      <color theme="1"/>
      <name val="TH SarabunPSK"/>
      <family val="2"/>
    </font>
    <font>
      <sz val="14"/>
      <color rgb="FF7030A0"/>
      <name val="AngsanaUPC"/>
      <family val="1"/>
    </font>
    <font>
      <sz val="14"/>
      <color theme="9" tint="-0.499984740745262"/>
      <name val="TH SarabunPSK"/>
      <family val="2"/>
    </font>
    <font>
      <sz val="13.5"/>
      <name val="TH SarabunPSK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42">
    <xf numFmtId="0" fontId="0" fillId="0" borderId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4" fillId="16" borderId="1" applyNumberFormat="0" applyAlignment="0" applyProtection="0"/>
    <xf numFmtId="0" fontId="31" fillId="16" borderId="1" applyNumberFormat="0" applyAlignment="0" applyProtection="0"/>
    <xf numFmtId="0" fontId="15" fillId="17" borderId="2" applyNumberFormat="0" applyAlignment="0" applyProtection="0"/>
    <xf numFmtId="0" fontId="37" fillId="17" borderId="2" applyNumberFormat="0" applyAlignment="0" applyProtection="0"/>
    <xf numFmtId="43" fontId="1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4" fillId="0" borderId="0" applyFont="0" applyFill="0" applyBorder="0" applyAlignment="0" applyProtection="0"/>
    <xf numFmtId="38" fontId="16" fillId="0" borderId="0" applyBorder="0"/>
    <xf numFmtId="165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4" fillId="0" borderId="0" applyFont="0" applyFill="0" applyBorder="0" applyAlignment="0" applyProtection="0"/>
    <xf numFmtId="178" fontId="17" fillId="0" borderId="0"/>
    <xf numFmtId="43" fontId="4" fillId="0" borderId="0" applyFont="0" applyFill="0" applyBorder="0" applyAlignment="0" applyProtection="0"/>
    <xf numFmtId="44" fontId="74" fillId="0" borderId="0" applyFont="0" applyFill="0" applyBorder="0" applyAlignment="0" applyProtection="0"/>
    <xf numFmtId="176" fontId="17" fillId="0" borderId="0"/>
    <xf numFmtId="0" fontId="18" fillId="0" borderId="0" applyProtection="0"/>
    <xf numFmtId="165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7" fontId="17" fillId="0" borderId="0"/>
    <xf numFmtId="0" fontId="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8" fillId="0" borderId="0" applyProtection="0"/>
    <xf numFmtId="0" fontId="20" fillId="6" borderId="0" applyNumberFormat="0" applyBorder="0" applyAlignment="0" applyProtection="0"/>
    <xf numFmtId="0" fontId="90" fillId="22" borderId="0" applyNumberFormat="0" applyBorder="0" applyAlignment="0" applyProtection="0"/>
    <xf numFmtId="0" fontId="38" fillId="6" borderId="0" applyNumberFormat="0" applyBorder="0" applyAlignment="0" applyProtection="0"/>
    <xf numFmtId="0" fontId="21" fillId="0" borderId="3" applyNumberFormat="0" applyFill="0" applyAlignment="0" applyProtection="0"/>
    <xf numFmtId="0" fontId="48" fillId="0" borderId="3" applyNumberFormat="0" applyFill="0" applyAlignment="0" applyProtection="0"/>
    <xf numFmtId="0" fontId="22" fillId="0" borderId="4" applyNumberFormat="0" applyFill="0" applyAlignment="0" applyProtection="0"/>
    <xf numFmtId="0" fontId="49" fillId="0" borderId="4" applyNumberFormat="0" applyFill="0" applyAlignment="0" applyProtection="0"/>
    <xf numFmtId="0" fontId="23" fillId="0" borderId="5" applyNumberFormat="0" applyFill="0" applyAlignment="0" applyProtection="0"/>
    <xf numFmtId="0" fontId="50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4" fillId="0" borderId="0" applyProtection="0"/>
    <xf numFmtId="0" fontId="25" fillId="0" borderId="0" applyProtection="0"/>
    <xf numFmtId="0" fontId="26" fillId="7" borderId="1" applyNumberFormat="0" applyAlignment="0" applyProtection="0"/>
    <xf numFmtId="0" fontId="40" fillId="7" borderId="1" applyNumberFormat="0" applyAlignment="0" applyProtection="0"/>
    <xf numFmtId="0" fontId="27" fillId="0" borderId="6" applyNumberFormat="0" applyFill="0" applyAlignment="0" applyProtection="0"/>
    <xf numFmtId="0" fontId="32" fillId="0" borderId="6" applyNumberFormat="0" applyFill="0" applyAlignment="0" applyProtection="0"/>
    <xf numFmtId="0" fontId="28" fillId="7" borderId="0" applyNumberFormat="0" applyBorder="0" applyAlignment="0" applyProtection="0"/>
    <xf numFmtId="0" fontId="41" fillId="7" borderId="0" applyNumberFormat="0" applyBorder="0" applyAlignment="0" applyProtection="0"/>
    <xf numFmtId="0" fontId="74" fillId="0" borderId="0"/>
    <xf numFmtId="0" fontId="73" fillId="0" borderId="0"/>
    <xf numFmtId="0" fontId="4" fillId="0" borderId="0"/>
    <xf numFmtId="0" fontId="74" fillId="0" borderId="0"/>
    <xf numFmtId="0" fontId="74" fillId="0" borderId="0"/>
    <xf numFmtId="0" fontId="34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89" fillId="0" borderId="0"/>
    <xf numFmtId="0" fontId="74" fillId="0" borderId="0"/>
    <xf numFmtId="0" fontId="4" fillId="4" borderId="7" applyNumberFormat="0" applyFont="0" applyAlignment="0" applyProtection="0"/>
    <xf numFmtId="0" fontId="47" fillId="4" borderId="7" applyNumberFormat="0" applyFont="0" applyAlignment="0" applyProtection="0"/>
    <xf numFmtId="0" fontId="29" fillId="16" borderId="8" applyNumberFormat="0" applyAlignment="0" applyProtection="0"/>
    <xf numFmtId="0" fontId="46" fillId="16" borderId="8" applyNumberFormat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37" fontId="9" fillId="0" borderId="0">
      <alignment vertical="top"/>
    </xf>
    <xf numFmtId="37" fontId="89" fillId="0" borderId="0">
      <alignment vertical="top"/>
    </xf>
    <xf numFmtId="37" fontId="9" fillId="0" borderId="0">
      <alignment vertical="top"/>
    </xf>
    <xf numFmtId="37" fontId="9" fillId="0" borderId="0">
      <alignment vertical="top"/>
    </xf>
    <xf numFmtId="37" fontId="9" fillId="0" borderId="0">
      <alignment vertical="top"/>
    </xf>
    <xf numFmtId="37" fontId="9" fillId="0" borderId="0">
      <alignment vertical="top"/>
    </xf>
    <xf numFmtId="37" fontId="9" fillId="0" borderId="0">
      <alignment vertical="top"/>
    </xf>
    <xf numFmtId="37" fontId="9" fillId="0" borderId="0">
      <alignment vertical="top"/>
    </xf>
    <xf numFmtId="0" fontId="3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9" applyProtection="0"/>
    <xf numFmtId="0" fontId="42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16" borderId="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17" borderId="2" applyNumberFormat="0" applyAlignment="0" applyProtection="0"/>
    <xf numFmtId="0" fontId="38" fillId="6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74" fillId="0" borderId="0"/>
    <xf numFmtId="0" fontId="74" fillId="0" borderId="0"/>
    <xf numFmtId="0" fontId="89" fillId="0" borderId="0"/>
    <xf numFmtId="0" fontId="75" fillId="0" borderId="0"/>
    <xf numFmtId="0" fontId="34" fillId="0" borderId="0"/>
    <xf numFmtId="0" fontId="34" fillId="0" borderId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0" fillId="7" borderId="1" applyNumberFormat="0" applyAlignment="0" applyProtection="0"/>
    <xf numFmtId="0" fontId="41" fillId="7" borderId="0" applyNumberFormat="0" applyBorder="0" applyAlignment="0" applyProtection="0"/>
    <xf numFmtId="0" fontId="42" fillId="0" borderId="10" applyNumberFormat="0" applyFill="0" applyAlignment="0" applyProtection="0"/>
    <xf numFmtId="0" fontId="43" fillId="15" borderId="0" applyNumberFormat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17" fillId="0" borderId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46" fillId="16" borderId="8" applyNumberFormat="0" applyAlignment="0" applyProtection="0"/>
    <xf numFmtId="0" fontId="47" fillId="4" borderId="7" applyNumberFormat="0" applyFont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</cellStyleXfs>
  <cellXfs count="59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11" xfId="217" applyFont="1" applyBorder="1" applyAlignment="1">
      <alignment horizontal="left"/>
    </xf>
    <xf numFmtId="0" fontId="2" fillId="0" borderId="12" xfId="217" applyFont="1" applyBorder="1" applyAlignment="1">
      <alignment horizontal="left"/>
    </xf>
    <xf numFmtId="0" fontId="51" fillId="0" borderId="0" xfId="216" applyFont="1" applyAlignment="1">
      <alignment horizontal="center"/>
    </xf>
    <xf numFmtId="0" fontId="34" fillId="0" borderId="0" xfId="216"/>
    <xf numFmtId="0" fontId="53" fillId="0" borderId="0" xfId="216" applyFont="1"/>
    <xf numFmtId="9" fontId="53" fillId="0" borderId="0" xfId="216" applyNumberFormat="1" applyFont="1" applyAlignment="1">
      <alignment horizontal="right"/>
    </xf>
    <xf numFmtId="0" fontId="53" fillId="0" borderId="0" xfId="216" applyFont="1" applyAlignment="1">
      <alignment vertical="top"/>
    </xf>
    <xf numFmtId="9" fontId="53" fillId="0" borderId="0" xfId="216" applyNumberFormat="1" applyFont="1" applyAlignment="1">
      <alignment horizontal="left" vertical="top"/>
    </xf>
    <xf numFmtId="9" fontId="53" fillId="0" borderId="0" xfId="216" applyNumberFormat="1" applyFont="1" applyAlignment="1">
      <alignment horizontal="center" vertical="top"/>
    </xf>
    <xf numFmtId="9" fontId="53" fillId="0" borderId="0" xfId="216" applyNumberFormat="1" applyFont="1" applyAlignment="1">
      <alignment vertical="top"/>
    </xf>
    <xf numFmtId="0" fontId="53" fillId="0" borderId="0" xfId="216" applyFont="1" applyAlignment="1">
      <alignment horizontal="left" vertical="top"/>
    </xf>
    <xf numFmtId="171" fontId="53" fillId="0" borderId="0" xfId="205" applyNumberFormat="1" applyFont="1" applyAlignment="1">
      <alignment vertical="top"/>
    </xf>
    <xf numFmtId="179" fontId="53" fillId="0" borderId="0" xfId="205" applyNumberFormat="1" applyFont="1" applyAlignment="1">
      <alignment horizontal="center" vertical="top"/>
    </xf>
    <xf numFmtId="171" fontId="53" fillId="0" borderId="0" xfId="205" applyNumberFormat="1" applyFont="1" applyAlignment="1">
      <alignment horizontal="right" vertical="top"/>
    </xf>
    <xf numFmtId="171" fontId="54" fillId="18" borderId="0" xfId="205" applyNumberFormat="1" applyFont="1" applyFill="1" applyProtection="1"/>
    <xf numFmtId="171" fontId="55" fillId="0" borderId="0" xfId="112" applyNumberFormat="1" applyFont="1" applyAlignment="1">
      <alignment horizontal="left"/>
    </xf>
    <xf numFmtId="0" fontId="56" fillId="0" borderId="0" xfId="216" applyFont="1"/>
    <xf numFmtId="171" fontId="57" fillId="0" borderId="0" xfId="112" applyNumberFormat="1" applyFont="1"/>
    <xf numFmtId="180" fontId="57" fillId="0" borderId="0" xfId="205" applyNumberFormat="1" applyFont="1"/>
    <xf numFmtId="171" fontId="57" fillId="0" borderId="0" xfId="112" applyNumberFormat="1" applyFont="1" applyAlignment="1">
      <alignment horizontal="center"/>
    </xf>
    <xf numFmtId="0" fontId="58" fillId="0" borderId="0" xfId="216" applyFont="1" applyAlignment="1">
      <alignment vertical="top"/>
    </xf>
    <xf numFmtId="179" fontId="58" fillId="0" borderId="0" xfId="205" applyNumberFormat="1" applyFont="1" applyAlignment="1">
      <alignment horizontal="center" vertical="top"/>
    </xf>
    <xf numFmtId="182" fontId="59" fillId="19" borderId="0" xfId="205" applyNumberFormat="1" applyFont="1" applyFill="1"/>
    <xf numFmtId="43" fontId="58" fillId="0" borderId="0" xfId="216" applyNumberFormat="1" applyFont="1" applyAlignment="1">
      <alignment vertical="top"/>
    </xf>
    <xf numFmtId="171" fontId="60" fillId="0" borderId="0" xfId="112" applyNumberFormat="1" applyFont="1" applyFill="1" applyAlignment="1">
      <alignment horizontal="center"/>
    </xf>
    <xf numFmtId="43" fontId="61" fillId="0" borderId="0" xfId="216" applyNumberFormat="1" applyFont="1" applyAlignment="1">
      <alignment vertical="top"/>
    </xf>
    <xf numFmtId="0" fontId="51" fillId="20" borderId="13" xfId="216" applyFont="1" applyFill="1" applyBorder="1" applyAlignment="1">
      <alignment vertical="top"/>
    </xf>
    <xf numFmtId="0" fontId="51" fillId="20" borderId="14" xfId="216" applyFont="1" applyFill="1" applyBorder="1" applyAlignment="1">
      <alignment horizontal="center" vertical="top"/>
    </xf>
    <xf numFmtId="0" fontId="51" fillId="20" borderId="13" xfId="216" applyFont="1" applyFill="1" applyBorder="1" applyAlignment="1">
      <alignment horizontal="center" vertical="top"/>
    </xf>
    <xf numFmtId="0" fontId="51" fillId="20" borderId="15" xfId="216" applyFont="1" applyFill="1" applyBorder="1" applyAlignment="1">
      <alignment horizontal="center" vertical="top"/>
    </xf>
    <xf numFmtId="0" fontId="51" fillId="20" borderId="15" xfId="216" applyFont="1" applyFill="1" applyBorder="1" applyAlignment="1">
      <alignment vertical="top"/>
    </xf>
    <xf numFmtId="179" fontId="55" fillId="0" borderId="0" xfId="205" applyNumberFormat="1" applyFont="1" applyAlignment="1">
      <alignment horizontal="center"/>
    </xf>
    <xf numFmtId="171" fontId="55" fillId="0" borderId="0" xfId="112" applyNumberFormat="1" applyFont="1" applyAlignment="1">
      <alignment horizontal="center"/>
    </xf>
    <xf numFmtId="0" fontId="62" fillId="0" borderId="16" xfId="216" applyFont="1" applyBorder="1" applyAlignment="1">
      <alignment horizontal="center" vertical="top"/>
    </xf>
    <xf numFmtId="0" fontId="62" fillId="0" borderId="17" xfId="216" applyFont="1" applyBorder="1" applyAlignment="1">
      <alignment horizontal="center" vertical="top"/>
    </xf>
    <xf numFmtId="170" fontId="62" fillId="0" borderId="18" xfId="216" applyNumberFormat="1" applyFont="1" applyBorder="1" applyAlignment="1">
      <alignment horizontal="center" vertical="top"/>
    </xf>
    <xf numFmtId="170" fontId="62" fillId="0" borderId="16" xfId="216" applyNumberFormat="1" applyFont="1" applyBorder="1" applyAlignment="1">
      <alignment horizontal="center" vertical="top"/>
    </xf>
    <xf numFmtId="170" fontId="62" fillId="0" borderId="13" xfId="216" applyNumberFormat="1" applyFont="1" applyBorder="1" applyAlignment="1">
      <alignment horizontal="center" vertical="top"/>
    </xf>
    <xf numFmtId="169" fontId="62" fillId="0" borderId="14" xfId="216" applyNumberFormat="1" applyFont="1" applyBorder="1" applyAlignment="1">
      <alignment horizontal="center" vertical="top"/>
    </xf>
    <xf numFmtId="179" fontId="55" fillId="0" borderId="0" xfId="112" applyNumberFormat="1" applyFont="1" applyAlignment="1">
      <alignment horizontal="center"/>
    </xf>
    <xf numFmtId="181" fontId="55" fillId="0" borderId="0" xfId="112" applyNumberFormat="1" applyFont="1" applyAlignment="1">
      <alignment horizontal="center" vertical="center"/>
    </xf>
    <xf numFmtId="179" fontId="64" fillId="0" borderId="13" xfId="112" applyNumberFormat="1" applyFont="1" applyBorder="1" applyAlignment="1">
      <alignment horizontal="center" vertical="center"/>
    </xf>
    <xf numFmtId="0" fontId="62" fillId="0" borderId="18" xfId="216" applyFont="1" applyBorder="1" applyAlignment="1">
      <alignment horizontal="center" vertical="top"/>
    </xf>
    <xf numFmtId="0" fontId="62" fillId="0" borderId="19" xfId="216" applyFont="1" applyBorder="1" applyAlignment="1">
      <alignment horizontal="center" vertical="top"/>
    </xf>
    <xf numFmtId="170" fontId="62" fillId="0" borderId="14" xfId="216" applyNumberFormat="1" applyFont="1" applyBorder="1" applyAlignment="1">
      <alignment horizontal="center" vertical="top"/>
    </xf>
    <xf numFmtId="183" fontId="55" fillId="0" borderId="0" xfId="112" applyNumberFormat="1" applyFont="1" applyAlignment="1">
      <alignment horizontal="right"/>
    </xf>
    <xf numFmtId="179" fontId="55" fillId="0" borderId="0" xfId="112" applyNumberFormat="1" applyFont="1" applyAlignment="1">
      <alignment horizontal="right"/>
    </xf>
    <xf numFmtId="179" fontId="64" fillId="0" borderId="14" xfId="112" applyNumberFormat="1" applyFont="1" applyBorder="1" applyAlignment="1">
      <alignment horizontal="center" vertical="center"/>
    </xf>
    <xf numFmtId="170" fontId="62" fillId="21" borderId="18" xfId="216" applyNumberFormat="1" applyFont="1" applyFill="1" applyBorder="1" applyAlignment="1">
      <alignment horizontal="center" vertical="top"/>
    </xf>
    <xf numFmtId="0" fontId="62" fillId="0" borderId="20" xfId="216" applyFont="1" applyBorder="1" applyAlignment="1">
      <alignment horizontal="center" vertical="top"/>
    </xf>
    <xf numFmtId="0" fontId="62" fillId="0" borderId="21" xfId="216" applyFont="1" applyBorder="1" applyAlignment="1">
      <alignment horizontal="center" vertical="top"/>
    </xf>
    <xf numFmtId="170" fontId="62" fillId="0" borderId="15" xfId="216" applyNumberFormat="1" applyFont="1" applyBorder="1" applyAlignment="1">
      <alignment horizontal="center" vertical="top"/>
    </xf>
    <xf numFmtId="170" fontId="62" fillId="0" borderId="20" xfId="216" applyNumberFormat="1" applyFont="1" applyBorder="1" applyAlignment="1">
      <alignment horizontal="center" vertical="top"/>
    </xf>
    <xf numFmtId="0" fontId="62" fillId="0" borderId="0" xfId="216" applyFont="1" applyAlignment="1">
      <alignment horizontal="center" vertical="top"/>
    </xf>
    <xf numFmtId="170" fontId="62" fillId="0" borderId="0" xfId="216" applyNumberFormat="1" applyFont="1" applyAlignment="1">
      <alignment horizontal="center" vertical="top"/>
    </xf>
    <xf numFmtId="0" fontId="53" fillId="0" borderId="0" xfId="216" applyFont="1" applyAlignment="1">
      <alignment horizontal="left"/>
    </xf>
    <xf numFmtId="0" fontId="62" fillId="0" borderId="0" xfId="216" applyFont="1" applyAlignment="1">
      <alignment horizontal="center"/>
    </xf>
    <xf numFmtId="0" fontId="65" fillId="0" borderId="0" xfId="216" applyFont="1" applyAlignment="1">
      <alignment horizontal="left"/>
    </xf>
    <xf numFmtId="0" fontId="66" fillId="0" borderId="0" xfId="216" applyFont="1"/>
    <xf numFmtId="0" fontId="67" fillId="0" borderId="0" xfId="216" applyFont="1"/>
    <xf numFmtId="0" fontId="68" fillId="0" borderId="0" xfId="216" applyFont="1" applyAlignment="1">
      <alignment horizontal="center" vertical="center"/>
    </xf>
    <xf numFmtId="0" fontId="69" fillId="0" borderId="0" xfId="216" applyFont="1" applyAlignment="1">
      <alignment horizontal="left" vertical="center"/>
    </xf>
    <xf numFmtId="0" fontId="71" fillId="0" borderId="0" xfId="216" applyFont="1" applyAlignment="1">
      <alignment vertical="top"/>
    </xf>
    <xf numFmtId="0" fontId="72" fillId="0" borderId="0" xfId="216" applyFont="1" applyAlignment="1">
      <alignment horizontal="center"/>
    </xf>
    <xf numFmtId="170" fontId="2" fillId="0" borderId="0" xfId="0" applyNumberFormat="1" applyFont="1"/>
    <xf numFmtId="171" fontId="2" fillId="0" borderId="0" xfId="73" applyNumberFormat="1" applyFont="1"/>
    <xf numFmtId="171" fontId="2" fillId="0" borderId="0" xfId="0" applyNumberFormat="1" applyFont="1"/>
    <xf numFmtId="166" fontId="2" fillId="0" borderId="0" xfId="0" applyNumberFormat="1" applyFont="1"/>
    <xf numFmtId="43" fontId="2" fillId="0" borderId="0" xfId="0" applyNumberFormat="1" applyFont="1"/>
    <xf numFmtId="0" fontId="2" fillId="0" borderId="22" xfId="0" applyFont="1" applyBorder="1"/>
    <xf numFmtId="0" fontId="2" fillId="0" borderId="23" xfId="0" applyFont="1" applyBorder="1" applyAlignment="1">
      <alignment horizontal="left"/>
    </xf>
    <xf numFmtId="0" fontId="2" fillId="0" borderId="23" xfId="0" applyFont="1" applyBorder="1"/>
    <xf numFmtId="0" fontId="2" fillId="0" borderId="2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2" fillId="0" borderId="26" xfId="0" applyFont="1" applyBorder="1"/>
    <xf numFmtId="0" fontId="2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7" xfId="0" applyFont="1" applyBorder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25" xfId="0" applyFont="1" applyBorder="1"/>
    <xf numFmtId="0" fontId="2" fillId="0" borderId="19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29" xfId="0" applyFont="1" applyBorder="1" applyAlignment="1">
      <alignment horizontal="center" vertical="center"/>
    </xf>
    <xf numFmtId="0" fontId="2" fillId="0" borderId="29" xfId="0" applyFont="1" applyBorder="1"/>
    <xf numFmtId="0" fontId="2" fillId="0" borderId="21" xfId="0" applyFont="1" applyBorder="1"/>
    <xf numFmtId="171" fontId="8" fillId="0" borderId="22" xfId="0" applyNumberFormat="1" applyFont="1" applyBorder="1"/>
    <xf numFmtId="43" fontId="2" fillId="0" borderId="26" xfId="73" applyFont="1" applyFill="1" applyBorder="1"/>
    <xf numFmtId="43" fontId="2" fillId="0" borderId="22" xfId="73" applyFont="1" applyFill="1" applyBorder="1"/>
    <xf numFmtId="43" fontId="2" fillId="0" borderId="22" xfId="0" applyNumberFormat="1" applyFont="1" applyBorder="1"/>
    <xf numFmtId="182" fontId="2" fillId="0" borderId="22" xfId="0" applyNumberFormat="1" applyFont="1" applyBorder="1"/>
    <xf numFmtId="43" fontId="2" fillId="0" borderId="25" xfId="73" applyFont="1" applyFill="1" applyBorder="1"/>
    <xf numFmtId="43" fontId="2" fillId="0" borderId="27" xfId="73" applyFont="1" applyFill="1" applyBorder="1"/>
    <xf numFmtId="43" fontId="2" fillId="0" borderId="25" xfId="0" applyNumberFormat="1" applyFont="1" applyBorder="1"/>
    <xf numFmtId="186" fontId="2" fillId="0" borderId="0" xfId="73" applyNumberFormat="1" applyFont="1" applyAlignment="1">
      <alignment vertical="center"/>
    </xf>
    <xf numFmtId="186" fontId="2" fillId="0" borderId="0" xfId="0" applyNumberFormat="1" applyFont="1"/>
    <xf numFmtId="0" fontId="2" fillId="0" borderId="22" xfId="146" applyFont="1" applyBorder="1" applyAlignment="1">
      <alignment horizontal="center"/>
    </xf>
    <xf numFmtId="0" fontId="78" fillId="0" borderId="26" xfId="0" applyFont="1" applyBorder="1" applyAlignment="1">
      <alignment horizontal="center"/>
    </xf>
    <xf numFmtId="0" fontId="78" fillId="0" borderId="26" xfId="0" applyFont="1" applyBorder="1"/>
    <xf numFmtId="0" fontId="77" fillId="0" borderId="26" xfId="0" applyFont="1" applyBorder="1" applyAlignment="1">
      <alignment horizontal="center"/>
    </xf>
    <xf numFmtId="0" fontId="78" fillId="0" borderId="22" xfId="0" applyFont="1" applyBorder="1" applyAlignment="1">
      <alignment horizontal="center"/>
    </xf>
    <xf numFmtId="0" fontId="79" fillId="0" borderId="22" xfId="0" applyFont="1" applyBorder="1"/>
    <xf numFmtId="3" fontId="78" fillId="0" borderId="22" xfId="0" applyNumberFormat="1" applyFont="1" applyBorder="1" applyAlignment="1">
      <alignment horizontal="right"/>
    </xf>
    <xf numFmtId="171" fontId="77" fillId="21" borderId="22" xfId="85" applyNumberFormat="1" applyFont="1" applyFill="1" applyBorder="1" applyAlignment="1">
      <alignment horizontal="right" vertical="top" wrapText="1"/>
    </xf>
    <xf numFmtId="171" fontId="77" fillId="0" borderId="22" xfId="85" applyNumberFormat="1" applyFont="1" applyFill="1" applyBorder="1" applyAlignment="1">
      <alignment vertical="top"/>
    </xf>
    <xf numFmtId="187" fontId="77" fillId="0" borderId="22" xfId="211" applyNumberFormat="1" applyFont="1" applyBorder="1"/>
    <xf numFmtId="171" fontId="77" fillId="0" borderId="22" xfId="85" applyNumberFormat="1" applyFont="1" applyFill="1" applyBorder="1" applyAlignment="1">
      <alignment horizontal="right"/>
    </xf>
    <xf numFmtId="0" fontId="77" fillId="0" borderId="22" xfId="0" applyFont="1" applyBorder="1"/>
    <xf numFmtId="171" fontId="77" fillId="0" borderId="22" xfId="85" applyNumberFormat="1" applyFont="1" applyBorder="1" applyAlignment="1">
      <alignment horizontal="right"/>
    </xf>
    <xf numFmtId="43" fontId="77" fillId="0" borderId="22" xfId="85" applyFont="1" applyFill="1" applyBorder="1"/>
    <xf numFmtId="43" fontId="77" fillId="0" borderId="0" xfId="85" applyFont="1" applyFill="1" applyBorder="1"/>
    <xf numFmtId="0" fontId="77" fillId="0" borderId="22" xfId="0" applyFont="1" applyBorder="1" applyAlignment="1">
      <alignment horizontal="center"/>
    </xf>
    <xf numFmtId="3" fontId="77" fillId="0" borderId="22" xfId="0" applyNumberFormat="1" applyFont="1" applyBorder="1" applyAlignment="1">
      <alignment horizontal="right"/>
    </xf>
    <xf numFmtId="166" fontId="77" fillId="0" borderId="22" xfId="0" applyNumberFormat="1" applyFont="1" applyBorder="1"/>
    <xf numFmtId="171" fontId="77" fillId="0" borderId="22" xfId="85" applyNumberFormat="1" applyFont="1" applyBorder="1"/>
    <xf numFmtId="2" fontId="77" fillId="0" borderId="22" xfId="0" applyNumberFormat="1" applyFont="1" applyBorder="1" applyAlignment="1">
      <alignment horizontal="center"/>
    </xf>
    <xf numFmtId="3" fontId="77" fillId="0" borderId="22" xfId="0" applyNumberFormat="1" applyFont="1" applyBorder="1"/>
    <xf numFmtId="166" fontId="77" fillId="0" borderId="22" xfId="184" applyNumberFormat="1" applyFont="1" applyBorder="1"/>
    <xf numFmtId="0" fontId="77" fillId="0" borderId="22" xfId="150" applyFont="1" applyBorder="1" applyAlignment="1">
      <alignment vertical="center"/>
    </xf>
    <xf numFmtId="2" fontId="77" fillId="0" borderId="22" xfId="150" applyNumberFormat="1" applyFont="1" applyBorder="1" applyAlignment="1">
      <alignment horizontal="center" vertical="center"/>
    </xf>
    <xf numFmtId="3" fontId="77" fillId="0" borderId="22" xfId="147" applyNumberFormat="1" applyFont="1" applyBorder="1" applyAlignment="1">
      <alignment vertical="center"/>
    </xf>
    <xf numFmtId="1" fontId="77" fillId="0" borderId="22" xfId="0" applyNumberFormat="1" applyFont="1" applyBorder="1" applyAlignment="1">
      <alignment horizontal="center" vertical="center"/>
    </xf>
    <xf numFmtId="3" fontId="77" fillId="0" borderId="22" xfId="0" applyNumberFormat="1" applyFont="1" applyBorder="1" applyAlignment="1">
      <alignment horizontal="center"/>
    </xf>
    <xf numFmtId="166" fontId="77" fillId="0" borderId="22" xfId="102" applyNumberFormat="1" applyFont="1" applyBorder="1"/>
    <xf numFmtId="0" fontId="78" fillId="0" borderId="22" xfId="0" applyFont="1" applyBorder="1"/>
    <xf numFmtId="0" fontId="77" fillId="0" borderId="22" xfId="0" applyFont="1" applyBorder="1" applyAlignment="1">
      <alignment horizontal="center" vertical="top"/>
    </xf>
    <xf numFmtId="167" fontId="77" fillId="0" borderId="22" xfId="0" applyNumberFormat="1" applyFont="1" applyBorder="1" applyAlignment="1">
      <alignment horizontal="center"/>
    </xf>
    <xf numFmtId="3" fontId="77" fillId="0" borderId="22" xfId="146" applyNumberFormat="1" applyFont="1" applyBorder="1" applyAlignment="1">
      <alignment vertical="center"/>
    </xf>
    <xf numFmtId="0" fontId="78" fillId="0" borderId="22" xfId="154" applyFont="1" applyBorder="1"/>
    <xf numFmtId="166" fontId="77" fillId="0" borderId="22" xfId="185" applyNumberFormat="1" applyFont="1" applyBorder="1" applyAlignment="1">
      <alignment horizontal="center"/>
    </xf>
    <xf numFmtId="166" fontId="77" fillId="0" borderId="22" xfId="185" applyNumberFormat="1" applyFont="1" applyBorder="1"/>
    <xf numFmtId="171" fontId="78" fillId="0" borderId="22" xfId="85" applyNumberFormat="1" applyFont="1" applyFill="1" applyBorder="1" applyAlignment="1">
      <alignment horizontal="right"/>
    </xf>
    <xf numFmtId="43" fontId="79" fillId="0" borderId="22" xfId="85" applyFont="1" applyFill="1" applyBorder="1"/>
    <xf numFmtId="166" fontId="77" fillId="0" borderId="22" xfId="85" applyNumberFormat="1" applyFont="1" applyFill="1" applyBorder="1"/>
    <xf numFmtId="166" fontId="77" fillId="0" borderId="22" xfId="85" applyNumberFormat="1" applyFont="1" applyFill="1" applyBorder="1" applyAlignment="1"/>
    <xf numFmtId="171" fontId="77" fillId="0" borderId="22" xfId="85" applyNumberFormat="1" applyFont="1" applyFill="1" applyBorder="1" applyAlignment="1">
      <alignment horizontal="left"/>
    </xf>
    <xf numFmtId="0" fontId="77" fillId="0" borderId="22" xfId="0" applyFont="1" applyBorder="1" applyAlignment="1">
      <alignment vertical="center"/>
    </xf>
    <xf numFmtId="0" fontId="78" fillId="0" borderId="22" xfId="0" applyFont="1" applyBorder="1" applyAlignment="1">
      <alignment vertical="center"/>
    </xf>
    <xf numFmtId="3" fontId="77" fillId="0" borderId="0" xfId="79" applyNumberFormat="1" applyFont="1" applyBorder="1"/>
    <xf numFmtId="0" fontId="77" fillId="0" borderId="22" xfId="0" applyFont="1" applyBorder="1" applyAlignment="1">
      <alignment horizontal="right"/>
    </xf>
    <xf numFmtId="166" fontId="77" fillId="0" borderId="22" xfId="85" applyNumberFormat="1" applyFont="1" applyBorder="1"/>
    <xf numFmtId="10" fontId="77" fillId="0" borderId="22" xfId="0" applyNumberFormat="1" applyFont="1" applyBorder="1" applyAlignment="1">
      <alignment horizontal="center"/>
    </xf>
    <xf numFmtId="10" fontId="77" fillId="0" borderId="22" xfId="0" applyNumberFormat="1" applyFont="1" applyBorder="1"/>
    <xf numFmtId="41" fontId="77" fillId="0" borderId="22" xfId="0" applyNumberFormat="1" applyFont="1" applyBorder="1"/>
    <xf numFmtId="41" fontId="77" fillId="0" borderId="22" xfId="0" applyNumberFormat="1" applyFont="1" applyBorder="1" applyAlignment="1">
      <alignment horizontal="center"/>
    </xf>
    <xf numFmtId="3" fontId="77" fillId="0" borderId="22" xfId="153" applyNumberFormat="1" applyFont="1" applyBorder="1" applyAlignment="1">
      <alignment vertical="center"/>
    </xf>
    <xf numFmtId="0" fontId="78" fillId="0" borderId="22" xfId="0" applyFont="1" applyBorder="1" applyAlignment="1">
      <alignment horizontal="center" wrapText="1"/>
    </xf>
    <xf numFmtId="166" fontId="78" fillId="0" borderId="22" xfId="0" applyNumberFormat="1" applyFont="1" applyBorder="1"/>
    <xf numFmtId="0" fontId="77" fillId="0" borderId="22" xfId="0" applyFont="1" applyBorder="1" applyAlignment="1">
      <alignment horizontal="left" vertical="center"/>
    </xf>
    <xf numFmtId="171" fontId="78" fillId="0" borderId="22" xfId="85" applyNumberFormat="1" applyFont="1" applyFill="1" applyBorder="1" applyAlignment="1" applyProtection="1">
      <alignment horizontal="center"/>
    </xf>
    <xf numFmtId="166" fontId="77" fillId="0" borderId="22" xfId="91" applyNumberFormat="1" applyFont="1" applyBorder="1"/>
    <xf numFmtId="3" fontId="77" fillId="0" borderId="22" xfId="91" applyNumberFormat="1" applyFont="1" applyBorder="1" applyAlignment="1">
      <alignment horizontal="right" vertical="center"/>
    </xf>
    <xf numFmtId="3" fontId="77" fillId="0" borderId="22" xfId="91" applyNumberFormat="1" applyFont="1" applyBorder="1" applyAlignment="1">
      <alignment horizontal="right" vertical="center" wrapText="1"/>
    </xf>
    <xf numFmtId="3" fontId="77" fillId="0" borderId="22" xfId="102" applyNumberFormat="1" applyFont="1" applyBorder="1" applyAlignment="1">
      <alignment horizontal="right" vertical="center"/>
    </xf>
    <xf numFmtId="3" fontId="77" fillId="0" borderId="22" xfId="102" applyNumberFormat="1" applyFont="1" applyBorder="1" applyAlignment="1">
      <alignment horizontal="right" vertical="center" wrapText="1"/>
    </xf>
    <xf numFmtId="166" fontId="77" fillId="0" borderId="22" xfId="102" applyNumberFormat="1" applyFont="1" applyBorder="1" applyAlignment="1">
      <alignment horizontal="center" vertical="center"/>
    </xf>
    <xf numFmtId="43" fontId="77" fillId="0" borderId="22" xfId="85" applyFont="1" applyFill="1" applyBorder="1" applyAlignment="1">
      <alignment horizontal="center"/>
    </xf>
    <xf numFmtId="171" fontId="77" fillId="0" borderId="22" xfId="85" applyNumberFormat="1" applyFont="1" applyFill="1" applyBorder="1"/>
    <xf numFmtId="171" fontId="95" fillId="0" borderId="0" xfId="73" applyNumberFormat="1" applyFont="1"/>
    <xf numFmtId="171" fontId="95" fillId="0" borderId="0" xfId="73" applyNumberFormat="1" applyFont="1" applyAlignment="1">
      <alignment horizontal="center"/>
    </xf>
    <xf numFmtId="0" fontId="85" fillId="0" borderId="0" xfId="0" applyFont="1"/>
    <xf numFmtId="0" fontId="86" fillId="0" borderId="0" xfId="0" applyFont="1"/>
    <xf numFmtId="0" fontId="5" fillId="0" borderId="0" xfId="0" applyFont="1" applyAlignment="1">
      <alignment horizontal="left"/>
    </xf>
    <xf numFmtId="0" fontId="77" fillId="0" borderId="0" xfId="0" applyFont="1"/>
    <xf numFmtId="0" fontId="77" fillId="0" borderId="24" xfId="0" applyFont="1" applyBorder="1" applyAlignment="1">
      <alignment horizontal="left"/>
    </xf>
    <xf numFmtId="0" fontId="77" fillId="0" borderId="24" xfId="0" applyFont="1" applyBorder="1"/>
    <xf numFmtId="171" fontId="77" fillId="0" borderId="24" xfId="73" applyNumberFormat="1" applyFont="1" applyFill="1" applyBorder="1" applyAlignment="1">
      <alignment horizontal="right"/>
    </xf>
    <xf numFmtId="0" fontId="78" fillId="0" borderId="13" xfId="0" applyFont="1" applyBorder="1" applyAlignment="1">
      <alignment horizontal="center" vertical="center"/>
    </xf>
    <xf numFmtId="0" fontId="78" fillId="0" borderId="16" xfId="0" applyFont="1" applyBorder="1" applyAlignment="1">
      <alignment horizontal="centerContinuous" vertical="center"/>
    </xf>
    <xf numFmtId="171" fontId="78" fillId="0" borderId="13" xfId="73" applyNumberFormat="1" applyFont="1" applyFill="1" applyBorder="1" applyAlignment="1">
      <alignment horizontal="right" vertical="center"/>
    </xf>
    <xf numFmtId="166" fontId="78" fillId="0" borderId="13" xfId="73" applyNumberFormat="1" applyFont="1" applyFill="1" applyBorder="1" applyAlignment="1">
      <alignment horizontal="center" vertical="center"/>
    </xf>
    <xf numFmtId="166" fontId="78" fillId="0" borderId="13" xfId="73" applyNumberFormat="1" applyFont="1" applyFill="1" applyBorder="1" applyAlignment="1">
      <alignment horizontal="centerContinuous" vertical="center"/>
    </xf>
    <xf numFmtId="0" fontId="78" fillId="0" borderId="0" xfId="0" applyFont="1" applyAlignment="1">
      <alignment vertical="center"/>
    </xf>
    <xf numFmtId="0" fontId="78" fillId="0" borderId="14" xfId="0" applyFont="1" applyBorder="1" applyAlignment="1">
      <alignment horizontal="center" vertical="center"/>
    </xf>
    <xf numFmtId="0" fontId="78" fillId="0" borderId="18" xfId="0" applyFont="1" applyBorder="1" applyAlignment="1">
      <alignment horizontal="center" vertical="center"/>
    </xf>
    <xf numFmtId="171" fontId="78" fillId="0" borderId="14" xfId="73" applyNumberFormat="1" applyFont="1" applyFill="1" applyBorder="1" applyAlignment="1">
      <alignment horizontal="right" vertical="center"/>
    </xf>
    <xf numFmtId="166" fontId="78" fillId="0" borderId="14" xfId="73" applyNumberFormat="1" applyFont="1" applyFill="1" applyBorder="1" applyAlignment="1">
      <alignment horizontal="center" vertical="center"/>
    </xf>
    <xf numFmtId="166" fontId="78" fillId="0" borderId="18" xfId="73" applyNumberFormat="1" applyFont="1" applyFill="1" applyBorder="1" applyAlignment="1">
      <alignment horizontal="center" vertical="center"/>
    </xf>
    <xf numFmtId="0" fontId="78" fillId="0" borderId="15" xfId="0" applyFont="1" applyBorder="1" applyAlignment="1">
      <alignment vertical="center"/>
    </xf>
    <xf numFmtId="0" fontId="78" fillId="0" borderId="20" xfId="0" applyFont="1" applyBorder="1" applyAlignment="1">
      <alignment vertical="center"/>
    </xf>
    <xf numFmtId="171" fontId="78" fillId="0" borderId="15" xfId="73" applyNumberFormat="1" applyFont="1" applyFill="1" applyBorder="1" applyAlignment="1">
      <alignment horizontal="right" vertical="center"/>
    </xf>
    <xf numFmtId="166" fontId="78" fillId="0" borderId="15" xfId="73" applyNumberFormat="1" applyFont="1" applyFill="1" applyBorder="1" applyAlignment="1">
      <alignment horizontal="center" vertical="center"/>
    </xf>
    <xf numFmtId="166" fontId="78" fillId="0" borderId="20" xfId="73" applyNumberFormat="1" applyFont="1" applyFill="1" applyBorder="1" applyAlignment="1">
      <alignment horizontal="center" vertical="center"/>
    </xf>
    <xf numFmtId="171" fontId="78" fillId="0" borderId="0" xfId="73" applyNumberFormat="1" applyFont="1" applyFill="1" applyBorder="1" applyAlignment="1">
      <alignment vertical="center"/>
    </xf>
    <xf numFmtId="171" fontId="77" fillId="0" borderId="22" xfId="73" applyNumberFormat="1" applyFont="1" applyBorder="1" applyAlignment="1">
      <alignment horizontal="right"/>
    </xf>
    <xf numFmtId="166" fontId="77" fillId="0" borderId="22" xfId="73" applyNumberFormat="1" applyFont="1" applyBorder="1"/>
    <xf numFmtId="3" fontId="77" fillId="0" borderId="0" xfId="0" applyNumberFormat="1" applyFont="1"/>
    <xf numFmtId="3" fontId="77" fillId="0" borderId="0" xfId="152" applyNumberFormat="1" applyFont="1" applyAlignment="1">
      <alignment vertical="center"/>
    </xf>
    <xf numFmtId="43" fontId="77" fillId="0" borderId="22" xfId="85" applyFont="1" applyFill="1" applyBorder="1" applyAlignment="1">
      <alignment horizontal="right"/>
    </xf>
    <xf numFmtId="166" fontId="77" fillId="0" borderId="22" xfId="91" applyNumberFormat="1" applyFont="1" applyBorder="1" applyAlignment="1">
      <alignment horizontal="right" vertical="center"/>
    </xf>
    <xf numFmtId="0" fontId="77" fillId="0" borderId="22" xfId="0" applyFont="1" applyBorder="1" applyAlignment="1">
      <alignment horizontal="center" vertical="center"/>
    </xf>
    <xf numFmtId="1" fontId="77" fillId="0" borderId="22" xfId="150" applyNumberFormat="1" applyFont="1" applyBorder="1" applyAlignment="1">
      <alignment horizontal="right" vertical="center"/>
    </xf>
    <xf numFmtId="171" fontId="77" fillId="0" borderId="22" xfId="73" applyNumberFormat="1" applyFont="1" applyFill="1" applyBorder="1" applyAlignment="1">
      <alignment horizontal="right"/>
    </xf>
    <xf numFmtId="0" fontId="78" fillId="0" borderId="22" xfId="0" applyFont="1" applyBorder="1" applyAlignment="1">
      <alignment horizontal="center" vertical="top"/>
    </xf>
    <xf numFmtId="171" fontId="77" fillId="0" borderId="22" xfId="73" applyNumberFormat="1" applyFont="1" applyFill="1" applyBorder="1" applyAlignment="1">
      <alignment horizontal="right" vertical="top"/>
    </xf>
    <xf numFmtId="3" fontId="77" fillId="0" borderId="22" xfId="0" applyNumberFormat="1" applyFont="1" applyBorder="1" applyAlignment="1">
      <alignment horizontal="center" vertical="top"/>
    </xf>
    <xf numFmtId="3" fontId="77" fillId="0" borderId="22" xfId="0" applyNumberFormat="1" applyFont="1" applyBorder="1" applyAlignment="1">
      <alignment horizontal="right" vertical="top"/>
    </xf>
    <xf numFmtId="166" fontId="77" fillId="0" borderId="0" xfId="73" applyNumberFormat="1" applyFont="1" applyBorder="1" applyAlignment="1">
      <alignment horizontal="center" vertical="center"/>
    </xf>
    <xf numFmtId="3" fontId="77" fillId="0" borderId="0" xfId="73" applyNumberFormat="1" applyFont="1" applyBorder="1" applyAlignment="1">
      <alignment horizontal="right" vertical="center"/>
    </xf>
    <xf numFmtId="3" fontId="77" fillId="0" borderId="0" xfId="73" applyNumberFormat="1" applyFont="1" applyBorder="1" applyAlignment="1">
      <alignment horizontal="right" vertical="center" wrapText="1"/>
    </xf>
    <xf numFmtId="166" fontId="77" fillId="0" borderId="22" xfId="73" applyNumberFormat="1" applyFont="1" applyBorder="1" applyAlignment="1">
      <alignment horizontal="center"/>
    </xf>
    <xf numFmtId="49" fontId="77" fillId="0" borderId="22" xfId="211" applyNumberFormat="1" applyFont="1" applyBorder="1" applyAlignment="1">
      <alignment horizontal="center"/>
    </xf>
    <xf numFmtId="49" fontId="77" fillId="0" borderId="22" xfId="211" applyNumberFormat="1" applyFont="1" applyBorder="1"/>
    <xf numFmtId="0" fontId="77" fillId="0" borderId="22" xfId="211" applyFont="1" applyBorder="1" applyAlignment="1">
      <alignment horizontal="center"/>
    </xf>
    <xf numFmtId="0" fontId="77" fillId="0" borderId="0" xfId="211" applyFont="1"/>
    <xf numFmtId="0" fontId="84" fillId="0" borderId="22" xfId="150" applyFont="1" applyBorder="1" applyAlignment="1">
      <alignment vertical="center"/>
    </xf>
    <xf numFmtId="0" fontId="77" fillId="0" borderId="0" xfId="0" applyFont="1" applyAlignment="1">
      <alignment vertical="top" wrapText="1"/>
    </xf>
    <xf numFmtId="171" fontId="78" fillId="0" borderId="0" xfId="73" applyNumberFormat="1" applyFont="1" applyFill="1" applyAlignment="1">
      <alignment horizontal="right" vertical="center"/>
    </xf>
    <xf numFmtId="166" fontId="78" fillId="0" borderId="0" xfId="73" applyNumberFormat="1" applyFont="1" applyFill="1" applyAlignment="1">
      <alignment horizontal="center" vertical="center"/>
    </xf>
    <xf numFmtId="166" fontId="78" fillId="0" borderId="0" xfId="73" applyNumberFormat="1" applyFont="1" applyFill="1" applyAlignment="1">
      <alignment vertical="center"/>
    </xf>
    <xf numFmtId="0" fontId="87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87" fillId="0" borderId="0" xfId="0" applyFont="1" applyAlignment="1">
      <alignment horizontal="left" vertical="center"/>
    </xf>
    <xf numFmtId="15" fontId="2" fillId="0" borderId="0" xfId="0" applyNumberFormat="1" applyFont="1" applyAlignment="1">
      <alignment vertical="center"/>
    </xf>
    <xf numFmtId="166" fontId="78" fillId="0" borderId="25" xfId="73" applyNumberFormat="1" applyFont="1" applyFill="1" applyBorder="1" applyAlignment="1">
      <alignment horizontal="center" vertical="center"/>
    </xf>
    <xf numFmtId="171" fontId="77" fillId="0" borderId="22" xfId="73" applyNumberFormat="1" applyFont="1" applyFill="1" applyBorder="1" applyAlignment="1">
      <alignment horizontal="center"/>
    </xf>
    <xf numFmtId="166" fontId="77" fillId="0" borderId="22" xfId="93" applyNumberFormat="1" applyFont="1" applyBorder="1" applyAlignment="1">
      <alignment horizontal="center" vertical="center"/>
    </xf>
    <xf numFmtId="171" fontId="77" fillId="0" borderId="0" xfId="85" applyNumberFormat="1" applyFont="1" applyFill="1" applyBorder="1"/>
    <xf numFmtId="171" fontId="77" fillId="0" borderId="22" xfId="73" applyNumberFormat="1" applyFont="1" applyBorder="1" applyAlignment="1">
      <alignment horizontal="center"/>
    </xf>
    <xf numFmtId="171" fontId="77" fillId="0" borderId="22" xfId="73" applyNumberFormat="1" applyFont="1" applyBorder="1"/>
    <xf numFmtId="0" fontId="86" fillId="0" borderId="13" xfId="0" applyFont="1" applyBorder="1" applyAlignment="1">
      <alignment horizontal="center" vertical="center"/>
    </xf>
    <xf numFmtId="0" fontId="86" fillId="0" borderId="15" xfId="0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right"/>
    </xf>
    <xf numFmtId="0" fontId="87" fillId="0" borderId="13" xfId="0" applyFont="1" applyBorder="1"/>
    <xf numFmtId="4" fontId="87" fillId="0" borderId="19" xfId="0" applyNumberFormat="1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3" fontId="2" fillId="0" borderId="22" xfId="0" applyNumberFormat="1" applyFont="1" applyBorder="1" applyAlignment="1">
      <alignment horizontal="right"/>
    </xf>
    <xf numFmtId="0" fontId="97" fillId="0" borderId="22" xfId="0" applyFont="1" applyBorder="1"/>
    <xf numFmtId="3" fontId="87" fillId="0" borderId="30" xfId="0" applyNumberFormat="1" applyFont="1" applyBorder="1" applyAlignment="1">
      <alignment horizontal="right"/>
    </xf>
    <xf numFmtId="0" fontId="87" fillId="0" borderId="22" xfId="0" applyFont="1" applyBorder="1"/>
    <xf numFmtId="0" fontId="88" fillId="0" borderId="22" xfId="0" applyFont="1" applyBorder="1" applyAlignment="1">
      <alignment vertical="center"/>
    </xf>
    <xf numFmtId="0" fontId="87" fillId="0" borderId="30" xfId="0" applyFont="1" applyBorder="1"/>
    <xf numFmtId="0" fontId="86" fillId="0" borderId="22" xfId="0" applyFont="1" applyBorder="1"/>
    <xf numFmtId="49" fontId="87" fillId="0" borderId="22" xfId="0" applyNumberFormat="1" applyFont="1" applyBorder="1"/>
    <xf numFmtId="0" fontId="87" fillId="0" borderId="27" xfId="0" applyFont="1" applyBorder="1"/>
    <xf numFmtId="0" fontId="88" fillId="0" borderId="27" xfId="0" applyFont="1" applyBorder="1" applyAlignment="1">
      <alignment vertical="center"/>
    </xf>
    <xf numFmtId="0" fontId="87" fillId="0" borderId="31" xfId="0" applyFont="1" applyBorder="1"/>
    <xf numFmtId="0" fontId="86" fillId="0" borderId="27" xfId="0" applyFont="1" applyBorder="1"/>
    <xf numFmtId="4" fontId="87" fillId="0" borderId="32" xfId="0" applyNumberFormat="1" applyFont="1" applyBorder="1" applyAlignment="1">
      <alignment horizontal="right"/>
    </xf>
    <xf numFmtId="43" fontId="86" fillId="0" borderId="25" xfId="102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86" fillId="0" borderId="0" xfId="0" applyFont="1" applyAlignment="1">
      <alignment horizontal="center"/>
    </xf>
    <xf numFmtId="0" fontId="2" fillId="0" borderId="0" xfId="147" applyFont="1"/>
    <xf numFmtId="0" fontId="8" fillId="0" borderId="0" xfId="146" applyFont="1"/>
    <xf numFmtId="0" fontId="2" fillId="0" borderId="0" xfId="146" applyFont="1"/>
    <xf numFmtId="166" fontId="77" fillId="0" borderId="22" xfId="184" applyNumberFormat="1" applyFont="1" applyFill="1" applyBorder="1"/>
    <xf numFmtId="171" fontId="77" fillId="0" borderId="22" xfId="184" applyNumberFormat="1" applyFont="1" applyFill="1" applyBorder="1"/>
    <xf numFmtId="171" fontId="78" fillId="0" borderId="22" xfId="85" applyNumberFormat="1" applyFont="1" applyFill="1" applyBorder="1" applyAlignment="1">
      <alignment horizontal="center"/>
    </xf>
    <xf numFmtId="171" fontId="78" fillId="0" borderId="22" xfId="85" applyNumberFormat="1" applyFont="1" applyFill="1" applyBorder="1" applyAlignment="1">
      <alignment horizontal="left"/>
    </xf>
    <xf numFmtId="171" fontId="77" fillId="0" borderId="22" xfId="85" applyNumberFormat="1" applyFont="1" applyFill="1" applyBorder="1" applyAlignment="1" applyProtection="1">
      <alignment horizontal="center"/>
    </xf>
    <xf numFmtId="171" fontId="77" fillId="0" borderId="22" xfId="85" applyNumberFormat="1" applyFont="1" applyFill="1" applyBorder="1" applyAlignment="1">
      <alignment horizontal="center"/>
    </xf>
    <xf numFmtId="3" fontId="79" fillId="0" borderId="22" xfId="79" applyNumberFormat="1" applyFont="1" applyBorder="1" applyAlignment="1" applyProtection="1">
      <alignment horizontal="left"/>
      <protection locked="0"/>
    </xf>
    <xf numFmtId="171" fontId="77" fillId="0" borderId="0" xfId="85" applyNumberFormat="1" applyFont="1" applyFill="1" applyBorder="1" applyAlignment="1">
      <alignment vertical="center"/>
    </xf>
    <xf numFmtId="164" fontId="77" fillId="0" borderId="22" xfId="74" applyNumberFormat="1" applyFont="1" applyFill="1" applyBorder="1" applyAlignment="1">
      <alignment horizontal="center"/>
    </xf>
    <xf numFmtId="43" fontId="77" fillId="0" borderId="0" xfId="85" applyFont="1" applyFill="1" applyBorder="1" applyAlignment="1">
      <alignment vertical="top" wrapText="1"/>
    </xf>
    <xf numFmtId="43" fontId="77" fillId="0" borderId="22" xfId="85" applyFont="1" applyFill="1" applyBorder="1" applyAlignment="1">
      <alignment horizontal="left"/>
    </xf>
    <xf numFmtId="166" fontId="77" fillId="0" borderId="22" xfId="184" applyNumberFormat="1" applyFont="1" applyFill="1" applyBorder="1" applyAlignment="1">
      <alignment horizontal="center"/>
    </xf>
    <xf numFmtId="171" fontId="77" fillId="0" borderId="22" xfId="184" applyNumberFormat="1" applyFont="1" applyFill="1" applyBorder="1" applyAlignment="1">
      <alignment horizontal="center"/>
    </xf>
    <xf numFmtId="43" fontId="78" fillId="0" borderId="22" xfId="85" applyFont="1" applyFill="1" applyBorder="1" applyAlignment="1">
      <alignment horizontal="right"/>
    </xf>
    <xf numFmtId="43" fontId="80" fillId="0" borderId="0" xfId="85" applyFont="1" applyFill="1" applyBorder="1" applyAlignment="1">
      <alignment vertical="center"/>
    </xf>
    <xf numFmtId="185" fontId="78" fillId="0" borderId="22" xfId="85" applyNumberFormat="1" applyFont="1" applyFill="1" applyBorder="1" applyAlignment="1">
      <alignment horizontal="right"/>
    </xf>
    <xf numFmtId="43" fontId="77" fillId="0" borderId="0" xfId="85" applyFont="1" applyFill="1" applyBorder="1" applyAlignment="1">
      <alignment vertical="center"/>
    </xf>
    <xf numFmtId="43" fontId="77" fillId="0" borderId="22" xfId="85" applyFont="1" applyFill="1" applyBorder="1" applyAlignment="1">
      <alignment vertical="top" wrapText="1"/>
    </xf>
    <xf numFmtId="171" fontId="77" fillId="0" borderId="22" xfId="85" applyNumberFormat="1" applyFont="1" applyFill="1" applyBorder="1" applyAlignment="1"/>
    <xf numFmtId="166" fontId="78" fillId="0" borderId="22" xfId="184" applyNumberFormat="1" applyFont="1" applyFill="1" applyBorder="1"/>
    <xf numFmtId="171" fontId="78" fillId="0" borderId="22" xfId="184" applyNumberFormat="1" applyFont="1" applyFill="1" applyBorder="1"/>
    <xf numFmtId="166" fontId="77" fillId="0" borderId="22" xfId="102" applyNumberFormat="1" applyFont="1" applyFill="1" applyBorder="1"/>
    <xf numFmtId="0" fontId="2" fillId="0" borderId="22" xfId="147" applyFont="1" applyBorder="1"/>
    <xf numFmtId="167" fontId="78" fillId="0" borderId="22" xfId="154" applyNumberFormat="1" applyFont="1" applyBorder="1" applyAlignment="1">
      <alignment horizontal="center"/>
    </xf>
    <xf numFmtId="168" fontId="78" fillId="0" borderId="22" xfId="0" applyNumberFormat="1" applyFont="1" applyBorder="1" applyAlignment="1">
      <alignment horizontal="center" vertical="top"/>
    </xf>
    <xf numFmtId="3" fontId="78" fillId="0" borderId="22" xfId="220" applyNumberFormat="1" applyFont="1" applyBorder="1" applyAlignment="1">
      <alignment horizontal="right"/>
    </xf>
    <xf numFmtId="0" fontId="78" fillId="0" borderId="22" xfId="220" applyFont="1" applyBorder="1" applyAlignment="1">
      <alignment horizontal="center"/>
    </xf>
    <xf numFmtId="166" fontId="78" fillId="0" borderId="22" xfId="220" applyNumberFormat="1" applyFont="1" applyBorder="1"/>
    <xf numFmtId="166" fontId="78" fillId="0" borderId="22" xfId="220" applyNumberFormat="1" applyFont="1" applyBorder="1" applyAlignment="1">
      <alignment horizontal="right"/>
    </xf>
    <xf numFmtId="0" fontId="77" fillId="0" borderId="22" xfId="220" applyFont="1" applyBorder="1" applyAlignment="1">
      <alignment horizontal="center"/>
    </xf>
    <xf numFmtId="0" fontId="77" fillId="0" borderId="22" xfId="154" applyFont="1" applyBorder="1" applyAlignment="1">
      <alignment horizontal="center"/>
    </xf>
    <xf numFmtId="2" fontId="77" fillId="0" borderId="22" xfId="154" applyNumberFormat="1" applyFont="1" applyBorder="1" applyAlignment="1">
      <alignment horizontal="center"/>
    </xf>
    <xf numFmtId="3" fontId="77" fillId="0" borderId="22" xfId="154" applyNumberFormat="1" applyFont="1" applyBorder="1" applyAlignment="1">
      <alignment horizontal="right"/>
    </xf>
    <xf numFmtId="0" fontId="77" fillId="0" borderId="0" xfId="218" applyFont="1" applyAlignment="1">
      <alignment vertical="top" wrapText="1"/>
    </xf>
    <xf numFmtId="3" fontId="77" fillId="0" borderId="0" xfId="153" applyNumberFormat="1" applyFont="1" applyAlignment="1">
      <alignment vertical="center"/>
    </xf>
    <xf numFmtId="0" fontId="77" fillId="0" borderId="0" xfId="0" applyFont="1" applyAlignment="1">
      <alignment horizontal="left" vertical="center"/>
    </xf>
    <xf numFmtId="0" fontId="77" fillId="0" borderId="0" xfId="0" applyFont="1" applyAlignment="1">
      <alignment vertical="center"/>
    </xf>
    <xf numFmtId="0" fontId="82" fillId="0" borderId="0" xfId="0" applyFont="1"/>
    <xf numFmtId="171" fontId="77" fillId="0" borderId="0" xfId="153" applyNumberFormat="1" applyFont="1" applyAlignment="1">
      <alignment vertical="center"/>
    </xf>
    <xf numFmtId="166" fontId="77" fillId="0" borderId="0" xfId="0" applyNumberFormat="1" applyFont="1" applyAlignment="1">
      <alignment vertical="center"/>
    </xf>
    <xf numFmtId="171" fontId="77" fillId="0" borderId="0" xfId="218" applyNumberFormat="1" applyFont="1" applyAlignment="1">
      <alignment vertical="top" wrapText="1"/>
    </xf>
    <xf numFmtId="10" fontId="77" fillId="0" borderId="0" xfId="153" applyNumberFormat="1" applyFont="1"/>
    <xf numFmtId="4" fontId="77" fillId="0" borderId="0" xfId="153" applyNumberFormat="1" applyFont="1"/>
    <xf numFmtId="43" fontId="77" fillId="0" borderId="0" xfId="85" applyFont="1" applyFill="1" applyBorder="1" applyAlignment="1">
      <alignment horizontal="center" vertical="top" wrapText="1"/>
    </xf>
    <xf numFmtId="0" fontId="81" fillId="0" borderId="0" xfId="0" applyFont="1"/>
    <xf numFmtId="171" fontId="77" fillId="0" borderId="24" xfId="73" applyNumberFormat="1" applyFont="1" applyFill="1" applyBorder="1" applyAlignment="1"/>
    <xf numFmtId="171" fontId="77" fillId="0" borderId="24" xfId="73" applyNumberFormat="1" applyFont="1" applyFill="1" applyBorder="1"/>
    <xf numFmtId="0" fontId="77" fillId="0" borderId="28" xfId="0" applyFont="1" applyBorder="1" applyAlignment="1">
      <alignment horizontal="left"/>
    </xf>
    <xf numFmtId="0" fontId="77" fillId="0" borderId="28" xfId="0" applyFont="1" applyBorder="1"/>
    <xf numFmtId="171" fontId="77" fillId="0" borderId="28" xfId="73" applyNumberFormat="1" applyFont="1" applyFill="1" applyBorder="1" applyAlignment="1">
      <alignment horizontal="right"/>
    </xf>
    <xf numFmtId="171" fontId="77" fillId="0" borderId="28" xfId="73" applyNumberFormat="1" applyFont="1" applyFill="1" applyBorder="1"/>
    <xf numFmtId="171" fontId="77" fillId="0" borderId="26" xfId="73" applyNumberFormat="1" applyFont="1" applyBorder="1" applyAlignment="1">
      <alignment horizontal="right"/>
    </xf>
    <xf numFmtId="166" fontId="77" fillId="0" borderId="26" xfId="73" applyNumberFormat="1" applyFont="1" applyBorder="1"/>
    <xf numFmtId="171" fontId="77" fillId="0" borderId="26" xfId="73" applyNumberFormat="1" applyFont="1" applyBorder="1"/>
    <xf numFmtId="166" fontId="77" fillId="0" borderId="22" xfId="93" applyNumberFormat="1" applyFont="1" applyBorder="1"/>
    <xf numFmtId="166" fontId="78" fillId="0" borderId="22" xfId="73" applyNumberFormat="1" applyFont="1" applyBorder="1"/>
    <xf numFmtId="171" fontId="77" fillId="0" borderId="22" xfId="102" applyNumberFormat="1" applyFont="1" applyFill="1" applyBorder="1"/>
    <xf numFmtId="0" fontId="7" fillId="0" borderId="0" xfId="0" applyFont="1" applyAlignment="1">
      <alignment vertical="center"/>
    </xf>
    <xf numFmtId="43" fontId="2" fillId="0" borderId="0" xfId="0" applyNumberFormat="1" applyFont="1" applyAlignment="1">
      <alignment horizontal="center"/>
    </xf>
    <xf numFmtId="166" fontId="77" fillId="0" borderId="41" xfId="93" applyNumberFormat="1" applyFont="1" applyFill="1" applyBorder="1" applyAlignment="1">
      <alignment horizontal="right" vertical="center"/>
    </xf>
    <xf numFmtId="166" fontId="77" fillId="0" borderId="22" xfId="200" applyNumberFormat="1" applyFont="1" applyFill="1" applyBorder="1"/>
    <xf numFmtId="171" fontId="77" fillId="0" borderId="22" xfId="200" applyNumberFormat="1" applyFont="1" applyFill="1" applyBorder="1"/>
    <xf numFmtId="0" fontId="77" fillId="0" borderId="41" xfId="0" applyFont="1" applyBorder="1"/>
    <xf numFmtId="3" fontId="77" fillId="0" borderId="22" xfId="190" applyNumberFormat="1" applyFont="1" applyFill="1" applyBorder="1" applyAlignment="1">
      <alignment horizontal="right"/>
    </xf>
    <xf numFmtId="0" fontId="77" fillId="0" borderId="41" xfId="0" applyFont="1" applyBorder="1" applyAlignment="1">
      <alignment horizontal="center"/>
    </xf>
    <xf numFmtId="166" fontId="77" fillId="0" borderId="22" xfId="73" applyNumberFormat="1" applyFont="1" applyFill="1" applyBorder="1"/>
    <xf numFmtId="166" fontId="77" fillId="0" borderId="22" xfId="211" applyNumberFormat="1" applyFont="1" applyBorder="1"/>
    <xf numFmtId="166" fontId="77" fillId="0" borderId="41" xfId="73" applyNumberFormat="1" applyFont="1" applyFill="1" applyBorder="1"/>
    <xf numFmtId="171" fontId="77" fillId="0" borderId="0" xfId="73" applyNumberFormat="1" applyFont="1" applyFill="1" applyBorder="1" applyAlignment="1">
      <alignment horizontal="right"/>
    </xf>
    <xf numFmtId="171" fontId="78" fillId="0" borderId="0" xfId="73" applyNumberFormat="1" applyFont="1" applyFill="1" applyBorder="1" applyAlignment="1">
      <alignment horizontal="right" vertical="center"/>
    </xf>
    <xf numFmtId="171" fontId="77" fillId="0" borderId="0" xfId="73" applyNumberFormat="1" applyFont="1" applyBorder="1" applyAlignment="1">
      <alignment horizontal="right"/>
    </xf>
    <xf numFmtId="3" fontId="77" fillId="0" borderId="0" xfId="0" applyNumberFormat="1" applyFont="1" applyAlignment="1">
      <alignment horizontal="right"/>
    </xf>
    <xf numFmtId="166" fontId="77" fillId="0" borderId="0" xfId="91" applyNumberFormat="1" applyFont="1" applyBorder="1" applyAlignment="1">
      <alignment horizontal="right" vertical="center"/>
    </xf>
    <xf numFmtId="171" fontId="77" fillId="0" borderId="0" xfId="85" applyNumberFormat="1" applyFont="1" applyFill="1" applyBorder="1" applyAlignment="1">
      <alignment horizontal="right"/>
    </xf>
    <xf numFmtId="1" fontId="77" fillId="0" borderId="0" xfId="150" applyNumberFormat="1" applyFont="1" applyAlignment="1">
      <alignment horizontal="right" vertical="center"/>
    </xf>
    <xf numFmtId="3" fontId="77" fillId="0" borderId="0" xfId="154" applyNumberFormat="1" applyFont="1" applyAlignment="1">
      <alignment horizontal="right"/>
    </xf>
    <xf numFmtId="171" fontId="77" fillId="0" borderId="0" xfId="73" applyNumberFormat="1" applyFont="1" applyFill="1" applyBorder="1" applyAlignment="1">
      <alignment horizontal="right" vertical="top"/>
    </xf>
    <xf numFmtId="171" fontId="78" fillId="0" borderId="0" xfId="85" applyNumberFormat="1" applyFont="1" applyFill="1" applyBorder="1" applyAlignment="1">
      <alignment horizontal="right"/>
    </xf>
    <xf numFmtId="3" fontId="78" fillId="0" borderId="0" xfId="0" applyNumberFormat="1" applyFont="1" applyAlignment="1">
      <alignment horizontal="right"/>
    </xf>
    <xf numFmtId="0" fontId="77" fillId="0" borderId="24" xfId="152" applyFont="1" applyBorder="1"/>
    <xf numFmtId="0" fontId="77" fillId="0" borderId="0" xfId="152" applyFont="1"/>
    <xf numFmtId="0" fontId="77" fillId="0" borderId="0" xfId="146" applyFont="1"/>
    <xf numFmtId="171" fontId="77" fillId="0" borderId="22" xfId="102" applyNumberFormat="1" applyFont="1" applyBorder="1" applyAlignment="1">
      <alignment horizontal="right" vertical="center"/>
    </xf>
    <xf numFmtId="166" fontId="77" fillId="0" borderId="0" xfId="0" applyNumberFormat="1" applyFont="1" applyAlignment="1">
      <alignment horizontal="left" vertical="center"/>
    </xf>
    <xf numFmtId="171" fontId="77" fillId="0" borderId="22" xfId="91" applyNumberFormat="1" applyFont="1" applyBorder="1"/>
    <xf numFmtId="166" fontId="77" fillId="0" borderId="22" xfId="85" applyNumberFormat="1" applyFont="1" applyBorder="1" applyAlignment="1">
      <alignment horizontal="right" vertical="center"/>
    </xf>
    <xf numFmtId="166" fontId="77" fillId="0" borderId="0" xfId="85" applyNumberFormat="1" applyFont="1" applyBorder="1" applyAlignment="1">
      <alignment horizontal="right" vertical="center"/>
    </xf>
    <xf numFmtId="3" fontId="77" fillId="0" borderId="22" xfId="85" applyNumberFormat="1" applyFont="1" applyBorder="1" applyAlignment="1">
      <alignment horizontal="right" vertical="center"/>
    </xf>
    <xf numFmtId="171" fontId="77" fillId="0" borderId="22" xfId="85" applyNumberFormat="1" applyFont="1" applyBorder="1" applyAlignment="1">
      <alignment horizontal="right" vertical="center"/>
    </xf>
    <xf numFmtId="3" fontId="77" fillId="0" borderId="22" xfId="93" applyNumberFormat="1" applyFont="1" applyBorder="1" applyAlignment="1">
      <alignment horizontal="right" vertical="center"/>
    </xf>
    <xf numFmtId="171" fontId="77" fillId="0" borderId="22" xfId="93" applyNumberFormat="1" applyFont="1" applyBorder="1" applyAlignment="1">
      <alignment horizontal="right" vertical="center"/>
    </xf>
    <xf numFmtId="3" fontId="77" fillId="0" borderId="22" xfId="93" applyNumberFormat="1" applyFont="1" applyBorder="1" applyAlignment="1">
      <alignment horizontal="right" vertical="center" wrapText="1"/>
    </xf>
    <xf numFmtId="166" fontId="77" fillId="0" borderId="0" xfId="93" applyNumberFormat="1" applyFont="1" applyBorder="1" applyAlignment="1">
      <alignment horizontal="center" vertical="center"/>
    </xf>
    <xf numFmtId="171" fontId="77" fillId="0" borderId="0" xfId="85" applyNumberFormat="1" applyFont="1" applyBorder="1"/>
    <xf numFmtId="43" fontId="77" fillId="0" borderId="22" xfId="85" applyFont="1" applyBorder="1" applyAlignment="1">
      <alignment horizontal="right"/>
    </xf>
    <xf numFmtId="43" fontId="77" fillId="0" borderId="0" xfId="85" applyFont="1" applyBorder="1"/>
    <xf numFmtId="171" fontId="77" fillId="0" borderId="0" xfId="85" applyNumberFormat="1" applyFont="1" applyBorder="1" applyAlignment="1">
      <alignment horizontal="right"/>
    </xf>
    <xf numFmtId="43" fontId="77" fillId="0" borderId="0" xfId="85" applyFont="1" applyBorder="1" applyAlignment="1">
      <alignment vertical="top" wrapText="1"/>
    </xf>
    <xf numFmtId="0" fontId="77" fillId="0" borderId="0" xfId="0" applyFont="1" applyAlignment="1">
      <alignment horizontal="right"/>
    </xf>
    <xf numFmtId="0" fontId="100" fillId="0" borderId="22" xfId="150" applyFont="1" applyBorder="1" applyAlignment="1">
      <alignment vertical="center"/>
    </xf>
    <xf numFmtId="171" fontId="77" fillId="0" borderId="22" xfId="85" applyNumberFormat="1" applyFont="1" applyBorder="1" applyAlignment="1">
      <alignment horizontal="center" vertical="center"/>
    </xf>
    <xf numFmtId="171" fontId="77" fillId="0" borderId="0" xfId="85" applyNumberFormat="1" applyFont="1" applyBorder="1" applyAlignment="1">
      <alignment horizontal="center" vertical="center"/>
    </xf>
    <xf numFmtId="1" fontId="78" fillId="0" borderId="22" xfId="0" applyNumberFormat="1" applyFont="1" applyBorder="1" applyAlignment="1">
      <alignment horizontal="center" vertical="center"/>
    </xf>
    <xf numFmtId="0" fontId="79" fillId="0" borderId="22" xfId="150" applyFont="1" applyBorder="1" applyAlignment="1">
      <alignment vertical="center"/>
    </xf>
    <xf numFmtId="1" fontId="78" fillId="0" borderId="22" xfId="150" applyNumberFormat="1" applyFont="1" applyBorder="1" applyAlignment="1">
      <alignment horizontal="right" vertical="center"/>
    </xf>
    <xf numFmtId="2" fontId="78" fillId="0" borderId="22" xfId="150" applyNumberFormat="1" applyFont="1" applyBorder="1" applyAlignment="1">
      <alignment horizontal="center" vertical="center"/>
    </xf>
    <xf numFmtId="3" fontId="78" fillId="0" borderId="22" xfId="147" applyNumberFormat="1" applyFont="1" applyBorder="1" applyAlignment="1">
      <alignment vertical="center"/>
    </xf>
    <xf numFmtId="3" fontId="78" fillId="0" borderId="22" xfId="91" applyNumberFormat="1" applyFont="1" applyBorder="1" applyAlignment="1">
      <alignment horizontal="right" vertical="center"/>
    </xf>
    <xf numFmtId="3" fontId="78" fillId="0" borderId="22" xfId="91" applyNumberFormat="1" applyFont="1" applyBorder="1" applyAlignment="1">
      <alignment horizontal="right" vertical="center" wrapText="1"/>
    </xf>
    <xf numFmtId="0" fontId="78" fillId="0" borderId="22" xfId="0" applyFont="1" applyBorder="1" applyAlignment="1">
      <alignment horizontal="left" vertical="center"/>
    </xf>
    <xf numFmtId="0" fontId="78" fillId="0" borderId="0" xfId="0" applyFont="1" applyAlignment="1">
      <alignment horizontal="left" vertical="center"/>
    </xf>
    <xf numFmtId="1" fontId="78" fillId="0" borderId="0" xfId="150" applyNumberFormat="1" applyFont="1" applyAlignment="1">
      <alignment horizontal="right" vertical="center"/>
    </xf>
    <xf numFmtId="166" fontId="77" fillId="0" borderId="22" xfId="91" applyNumberFormat="1" applyFont="1" applyBorder="1" applyAlignment="1">
      <alignment horizontal="center" vertical="center"/>
    </xf>
    <xf numFmtId="166" fontId="77" fillId="0" borderId="0" xfId="91" applyNumberFormat="1" applyFont="1" applyBorder="1" applyAlignment="1">
      <alignment horizontal="center" vertical="center"/>
    </xf>
    <xf numFmtId="166" fontId="77" fillId="0" borderId="0" xfId="102" applyNumberFormat="1" applyFont="1" applyBorder="1" applyAlignment="1">
      <alignment horizontal="center" vertical="center"/>
    </xf>
    <xf numFmtId="166" fontId="77" fillId="0" borderId="0" xfId="93" applyNumberFormat="1" applyFont="1" applyFill="1" applyBorder="1" applyAlignment="1">
      <alignment horizontal="right" vertical="center"/>
    </xf>
    <xf numFmtId="3" fontId="77" fillId="0" borderId="0" xfId="190" applyNumberFormat="1" applyFont="1" applyFill="1" applyBorder="1" applyAlignment="1">
      <alignment horizontal="right"/>
    </xf>
    <xf numFmtId="171" fontId="77" fillId="21" borderId="0" xfId="85" applyNumberFormat="1" applyFont="1" applyFill="1" applyBorder="1" applyAlignment="1">
      <alignment horizontal="right" vertical="top" wrapText="1"/>
    </xf>
    <xf numFmtId="171" fontId="77" fillId="0" borderId="22" xfId="85" applyNumberFormat="1" applyFont="1" applyFill="1" applyBorder="1" applyAlignment="1">
      <alignment horizontal="right" vertical="top" wrapText="1"/>
    </xf>
    <xf numFmtId="171" fontId="77" fillId="0" borderId="0" xfId="85" applyNumberFormat="1" applyFont="1" applyFill="1" applyBorder="1" applyAlignment="1">
      <alignment horizontal="right" vertical="top" wrapText="1"/>
    </xf>
    <xf numFmtId="0" fontId="79" fillId="0" borderId="22" xfId="154" applyFont="1" applyBorder="1"/>
    <xf numFmtId="171" fontId="78" fillId="0" borderId="0" xfId="73" applyNumberFormat="1" applyFont="1" applyAlignment="1">
      <alignment vertical="center"/>
    </xf>
    <xf numFmtId="171" fontId="77" fillId="0" borderId="0" xfId="0" applyNumberFormat="1" applyFont="1" applyAlignment="1">
      <alignment vertical="top" wrapText="1"/>
    </xf>
    <xf numFmtId="0" fontId="78" fillId="24" borderId="22" xfId="0" applyFont="1" applyFill="1" applyBorder="1" applyAlignment="1">
      <alignment horizontal="center" vertical="top"/>
    </xf>
    <xf numFmtId="0" fontId="78" fillId="24" borderId="22" xfId="0" applyFont="1" applyFill="1" applyBorder="1" applyAlignment="1">
      <alignment wrapText="1"/>
    </xf>
    <xf numFmtId="171" fontId="77" fillId="24" borderId="22" xfId="85" applyNumberFormat="1" applyFont="1" applyFill="1" applyBorder="1" applyAlignment="1">
      <alignment horizontal="right"/>
    </xf>
    <xf numFmtId="0" fontId="78" fillId="24" borderId="22" xfId="0" applyFont="1" applyFill="1" applyBorder="1" applyAlignment="1">
      <alignment horizontal="center"/>
    </xf>
    <xf numFmtId="166" fontId="78" fillId="24" borderId="22" xfId="0" applyNumberFormat="1" applyFont="1" applyFill="1" applyBorder="1"/>
    <xf numFmtId="166" fontId="78" fillId="24" borderId="22" xfId="85" applyNumberFormat="1" applyFont="1" applyFill="1" applyBorder="1"/>
    <xf numFmtId="3" fontId="78" fillId="24" borderId="22" xfId="85" applyNumberFormat="1" applyFont="1" applyFill="1" applyBorder="1"/>
    <xf numFmtId="3" fontId="78" fillId="24" borderId="22" xfId="0" applyNumberFormat="1" applyFont="1" applyFill="1" applyBorder="1" applyAlignment="1">
      <alignment horizontal="right"/>
    </xf>
    <xf numFmtId="0" fontId="77" fillId="24" borderId="0" xfId="0" applyFont="1" applyFill="1" applyAlignment="1">
      <alignment horizontal="center" vertical="top" wrapText="1"/>
    </xf>
    <xf numFmtId="171" fontId="77" fillId="24" borderId="0" xfId="85" applyNumberFormat="1" applyFont="1" applyFill="1" applyBorder="1" applyAlignment="1">
      <alignment horizontal="right"/>
    </xf>
    <xf numFmtId="171" fontId="77" fillId="24" borderId="22" xfId="85" applyNumberFormat="1" applyFont="1" applyFill="1" applyBorder="1" applyAlignment="1">
      <alignment horizontal="right" vertical="top" wrapText="1"/>
    </xf>
    <xf numFmtId="0" fontId="77" fillId="24" borderId="22" xfId="85" applyNumberFormat="1" applyFont="1" applyFill="1" applyBorder="1" applyAlignment="1">
      <alignment vertical="top" wrapText="1"/>
    </xf>
    <xf numFmtId="171" fontId="77" fillId="24" borderId="22" xfId="85" applyNumberFormat="1" applyFont="1" applyFill="1" applyBorder="1" applyAlignment="1">
      <alignment horizontal="center" vertical="top" wrapText="1"/>
    </xf>
    <xf numFmtId="3" fontId="77" fillId="24" borderId="22" xfId="85" applyNumberFormat="1" applyFont="1" applyFill="1" applyBorder="1" applyAlignment="1">
      <alignment horizontal="right"/>
    </xf>
    <xf numFmtId="171" fontId="77" fillId="24" borderId="22" xfId="85" applyNumberFormat="1" applyFont="1" applyFill="1" applyBorder="1" applyAlignment="1">
      <alignment vertical="top"/>
    </xf>
    <xf numFmtId="171" fontId="77" fillId="24" borderId="0" xfId="85" applyNumberFormat="1" applyFont="1" applyFill="1" applyBorder="1" applyAlignment="1">
      <alignment vertical="top"/>
    </xf>
    <xf numFmtId="0" fontId="77" fillId="24" borderId="22" xfId="0" applyFont="1" applyFill="1" applyBorder="1" applyAlignment="1">
      <alignment horizontal="center"/>
    </xf>
    <xf numFmtId="0" fontId="77" fillId="24" borderId="22" xfId="0" applyFont="1" applyFill="1" applyBorder="1"/>
    <xf numFmtId="0" fontId="77" fillId="24" borderId="22" xfId="0" applyFont="1" applyFill="1" applyBorder="1" applyAlignment="1">
      <alignment horizontal="center" vertical="top" wrapText="1"/>
    </xf>
    <xf numFmtId="167" fontId="77" fillId="24" borderId="22" xfId="0" applyNumberFormat="1" applyFont="1" applyFill="1" applyBorder="1" applyAlignment="1">
      <alignment horizontal="center"/>
    </xf>
    <xf numFmtId="0" fontId="77" fillId="24" borderId="22" xfId="154" applyFont="1" applyFill="1" applyBorder="1"/>
    <xf numFmtId="0" fontId="77" fillId="24" borderId="22" xfId="154" applyFont="1" applyFill="1" applyBorder="1" applyAlignment="1">
      <alignment horizontal="center"/>
    </xf>
    <xf numFmtId="187" fontId="77" fillId="0" borderId="22" xfId="212" applyNumberFormat="1" applyFont="1" applyBorder="1"/>
    <xf numFmtId="43" fontId="77" fillId="24" borderId="22" xfId="85" applyFont="1" applyFill="1" applyBorder="1" applyAlignment="1">
      <alignment horizontal="center"/>
    </xf>
    <xf numFmtId="43" fontId="77" fillId="24" borderId="22" xfId="85" applyFont="1" applyFill="1" applyBorder="1"/>
    <xf numFmtId="43" fontId="77" fillId="24" borderId="0" xfId="85" applyFont="1" applyFill="1" applyBorder="1"/>
    <xf numFmtId="0" fontId="78" fillId="24" borderId="22" xfId="0" applyFont="1" applyFill="1" applyBorder="1" applyAlignment="1">
      <alignment vertical="center"/>
    </xf>
    <xf numFmtId="0" fontId="78" fillId="24" borderId="0" xfId="0" applyFont="1" applyFill="1" applyAlignment="1">
      <alignment vertical="center"/>
    </xf>
    <xf numFmtId="167" fontId="77" fillId="24" borderId="22" xfId="214" applyNumberFormat="1" applyFont="1" applyFill="1" applyBorder="1" applyAlignment="1">
      <alignment horizontal="center"/>
    </xf>
    <xf numFmtId="0" fontId="77" fillId="24" borderId="22" xfId="214" applyFont="1" applyFill="1" applyBorder="1"/>
    <xf numFmtId="0" fontId="77" fillId="24" borderId="22" xfId="214" applyFont="1" applyFill="1" applyBorder="1" applyAlignment="1">
      <alignment horizontal="center"/>
    </xf>
    <xf numFmtId="2" fontId="77" fillId="24" borderId="22" xfId="0" applyNumberFormat="1" applyFont="1" applyFill="1" applyBorder="1" applyAlignment="1">
      <alignment horizontal="center"/>
    </xf>
    <xf numFmtId="0" fontId="77" fillId="24" borderId="22" xfId="219" applyFont="1" applyFill="1" applyBorder="1" applyAlignment="1">
      <alignment horizontal="center" vertical="top"/>
    </xf>
    <xf numFmtId="0" fontId="77" fillId="24" borderId="22" xfId="219" applyFont="1" applyFill="1" applyBorder="1" applyAlignment="1">
      <alignment horizontal="left" vertical="top" wrapText="1"/>
    </xf>
    <xf numFmtId="0" fontId="77" fillId="24" borderId="22" xfId="0" applyFont="1" applyFill="1" applyBorder="1" applyAlignment="1">
      <alignment horizontal="center" vertical="top"/>
    </xf>
    <xf numFmtId="171" fontId="77" fillId="24" borderId="0" xfId="85" applyNumberFormat="1" applyFont="1" applyFill="1" applyBorder="1" applyAlignment="1">
      <alignment horizontal="left" vertical="top" wrapText="1"/>
    </xf>
    <xf numFmtId="0" fontId="77" fillId="0" borderId="22" xfId="154" applyFont="1" applyBorder="1"/>
    <xf numFmtId="171" fontId="77" fillId="21" borderId="22" xfId="90" applyNumberFormat="1" applyFont="1" applyFill="1" applyBorder="1" applyAlignment="1">
      <alignment horizontal="right" vertical="top" wrapText="1"/>
    </xf>
    <xf numFmtId="171" fontId="77" fillId="0" borderId="22" xfId="90" applyNumberFormat="1" applyFont="1" applyFill="1" applyBorder="1" applyAlignment="1">
      <alignment horizontal="center" vertical="top" wrapText="1"/>
    </xf>
    <xf numFmtId="171" fontId="77" fillId="0" borderId="22" xfId="90" applyNumberFormat="1" applyFont="1" applyFill="1" applyBorder="1" applyAlignment="1">
      <alignment horizontal="right"/>
    </xf>
    <xf numFmtId="0" fontId="77" fillId="21" borderId="22" xfId="154" applyFont="1" applyFill="1" applyBorder="1" applyAlignment="1">
      <alignment horizontal="center" vertical="top" wrapText="1"/>
    </xf>
    <xf numFmtId="0" fontId="77" fillId="0" borderId="0" xfId="158" applyFont="1" applyAlignment="1">
      <alignment vertical="center"/>
    </xf>
    <xf numFmtId="171" fontId="77" fillId="21" borderId="0" xfId="90" applyNumberFormat="1" applyFont="1" applyFill="1" applyBorder="1" applyAlignment="1">
      <alignment horizontal="right" vertical="top" wrapText="1"/>
    </xf>
    <xf numFmtId="0" fontId="82" fillId="0" borderId="0" xfId="158" applyFont="1"/>
    <xf numFmtId="0" fontId="77" fillId="24" borderId="22" xfId="218" applyFont="1" applyFill="1" applyBorder="1" applyAlignment="1">
      <alignment vertical="top" wrapText="1"/>
    </xf>
    <xf numFmtId="0" fontId="77" fillId="24" borderId="0" xfId="218" applyFont="1" applyFill="1" applyAlignment="1">
      <alignment vertical="top" wrapText="1"/>
    </xf>
    <xf numFmtId="0" fontId="77" fillId="24" borderId="22" xfId="0" applyFont="1" applyFill="1" applyBorder="1" applyAlignment="1">
      <alignment vertical="top" wrapText="1"/>
    </xf>
    <xf numFmtId="0" fontId="77" fillId="24" borderId="0" xfId="0" applyFont="1" applyFill="1" applyAlignment="1">
      <alignment vertical="top" wrapText="1"/>
    </xf>
    <xf numFmtId="2" fontId="77" fillId="24" borderId="22" xfId="154" applyNumberFormat="1" applyFont="1" applyFill="1" applyBorder="1" applyAlignment="1">
      <alignment horizontal="center"/>
    </xf>
    <xf numFmtId="166" fontId="77" fillId="24" borderId="22" xfId="185" applyNumberFormat="1" applyFont="1" applyFill="1" applyBorder="1"/>
    <xf numFmtId="3" fontId="77" fillId="24" borderId="22" xfId="185" applyNumberFormat="1" applyFont="1" applyFill="1" applyBorder="1"/>
    <xf numFmtId="3" fontId="77" fillId="24" borderId="22" xfId="154" applyNumberFormat="1" applyFont="1" applyFill="1" applyBorder="1" applyAlignment="1">
      <alignment horizontal="right"/>
    </xf>
    <xf numFmtId="0" fontId="77" fillId="24" borderId="0" xfId="0" applyFont="1" applyFill="1" applyAlignment="1">
      <alignment vertical="center"/>
    </xf>
    <xf numFmtId="0" fontId="78" fillId="24" borderId="22" xfId="220" applyFont="1" applyFill="1" applyBorder="1" applyAlignment="1">
      <alignment horizontal="center"/>
    </xf>
    <xf numFmtId="0" fontId="78" fillId="24" borderId="22" xfId="154" applyFont="1" applyFill="1" applyBorder="1" applyAlignment="1">
      <alignment horizontal="center" vertical="top"/>
    </xf>
    <xf numFmtId="166" fontId="78" fillId="24" borderId="22" xfId="185" applyNumberFormat="1" applyFont="1" applyFill="1" applyBorder="1"/>
    <xf numFmtId="3" fontId="78" fillId="24" borderId="22" xfId="185" applyNumberFormat="1" applyFont="1" applyFill="1" applyBorder="1"/>
    <xf numFmtId="171" fontId="77" fillId="24" borderId="0" xfId="73" applyNumberFormat="1" applyFont="1" applyFill="1" applyAlignment="1">
      <alignment vertical="center"/>
    </xf>
    <xf numFmtId="171" fontId="77" fillId="24" borderId="0" xfId="0" applyNumberFormat="1" applyFont="1" applyFill="1" applyAlignment="1">
      <alignment vertical="center"/>
    </xf>
    <xf numFmtId="1" fontId="78" fillId="24" borderId="22" xfId="0" applyNumberFormat="1" applyFont="1" applyFill="1" applyBorder="1" applyAlignment="1">
      <alignment horizontal="center"/>
    </xf>
    <xf numFmtId="0" fontId="78" fillId="24" borderId="22" xfId="220" applyFont="1" applyFill="1" applyBorder="1" applyAlignment="1">
      <alignment horizontal="left"/>
    </xf>
    <xf numFmtId="187" fontId="77" fillId="24" borderId="22" xfId="212" applyNumberFormat="1" applyFont="1" applyFill="1" applyBorder="1"/>
    <xf numFmtId="166" fontId="77" fillId="24" borderId="22" xfId="85" applyNumberFormat="1" applyFont="1" applyFill="1" applyBorder="1" applyAlignment="1">
      <alignment horizontal="right"/>
    </xf>
    <xf numFmtId="3" fontId="78" fillId="24" borderId="22" xfId="85" applyNumberFormat="1" applyFont="1" applyFill="1" applyBorder="1" applyAlignment="1">
      <alignment horizontal="right"/>
    </xf>
    <xf numFmtId="171" fontId="77" fillId="24" borderId="22" xfId="85" applyNumberFormat="1" applyFont="1" applyFill="1" applyBorder="1" applyAlignment="1">
      <alignment vertical="center"/>
    </xf>
    <xf numFmtId="0" fontId="100" fillId="24" borderId="22" xfId="0" applyFont="1" applyFill="1" applyBorder="1" applyAlignment="1">
      <alignment vertical="top" wrapText="1"/>
    </xf>
    <xf numFmtId="171" fontId="77" fillId="24" borderId="22" xfId="85" applyNumberFormat="1" applyFont="1" applyFill="1" applyBorder="1" applyAlignment="1">
      <alignment horizontal="right" vertical="center"/>
    </xf>
    <xf numFmtId="41" fontId="77" fillId="24" borderId="22" xfId="218" applyNumberFormat="1" applyFont="1" applyFill="1" applyBorder="1" applyAlignment="1">
      <alignment horizontal="center" vertical="center" wrapText="1"/>
    </xf>
    <xf numFmtId="164" fontId="77" fillId="24" borderId="22" xfId="218" applyNumberFormat="1" applyFont="1" applyFill="1" applyBorder="1" applyAlignment="1">
      <alignment vertical="center" wrapText="1"/>
    </xf>
    <xf numFmtId="166" fontId="77" fillId="24" borderId="22" xfId="85" applyNumberFormat="1" applyFont="1" applyFill="1" applyBorder="1" applyAlignment="1">
      <alignment horizontal="center" vertical="top"/>
    </xf>
    <xf numFmtId="3" fontId="77" fillId="24" borderId="22" xfId="184" applyNumberFormat="1" applyFont="1" applyFill="1" applyBorder="1" applyAlignment="1">
      <alignment vertical="center" wrapText="1"/>
    </xf>
    <xf numFmtId="0" fontId="78" fillId="24" borderId="0" xfId="0" applyFont="1" applyFill="1" applyAlignment="1">
      <alignment vertical="top"/>
    </xf>
    <xf numFmtId="171" fontId="77" fillId="24" borderId="0" xfId="85" applyNumberFormat="1" applyFont="1" applyFill="1" applyBorder="1" applyAlignment="1">
      <alignment horizontal="right" vertical="center"/>
    </xf>
    <xf numFmtId="0" fontId="77" fillId="24" borderId="27" xfId="154" applyFont="1" applyFill="1" applyBorder="1" applyAlignment="1">
      <alignment horizontal="center"/>
    </xf>
    <xf numFmtId="0" fontId="78" fillId="24" borderId="27" xfId="154" applyFont="1" applyFill="1" applyBorder="1" applyAlignment="1">
      <alignment horizontal="center"/>
    </xf>
    <xf numFmtId="3" fontId="78" fillId="24" borderId="27" xfId="154" applyNumberFormat="1" applyFont="1" applyFill="1" applyBorder="1" applyAlignment="1">
      <alignment horizontal="right"/>
    </xf>
    <xf numFmtId="0" fontId="78" fillId="24" borderId="27" xfId="154" applyFont="1" applyFill="1" applyBorder="1" applyAlignment="1">
      <alignment horizontal="center" vertical="top"/>
    </xf>
    <xf numFmtId="187" fontId="77" fillId="24" borderId="27" xfId="212" applyNumberFormat="1" applyFont="1" applyFill="1" applyBorder="1"/>
    <xf numFmtId="171" fontId="78" fillId="24" borderId="27" xfId="85" applyNumberFormat="1" applyFont="1" applyFill="1" applyBorder="1" applyAlignment="1">
      <alignment horizontal="right"/>
    </xf>
    <xf numFmtId="3" fontId="78" fillId="24" borderId="27" xfId="85" applyNumberFormat="1" applyFont="1" applyFill="1" applyBorder="1" applyAlignment="1">
      <alignment horizontal="right"/>
    </xf>
    <xf numFmtId="171" fontId="77" fillId="24" borderId="27" xfId="85" applyNumberFormat="1" applyFont="1" applyFill="1" applyBorder="1" applyAlignment="1">
      <alignment horizontal="center" vertical="center"/>
    </xf>
    <xf numFmtId="171" fontId="77" fillId="24" borderId="0" xfId="85" applyNumberFormat="1" applyFont="1" applyFill="1" applyBorder="1" applyAlignment="1">
      <alignment vertical="center"/>
    </xf>
    <xf numFmtId="3" fontId="78" fillId="24" borderId="0" xfId="154" applyNumberFormat="1" applyFont="1" applyFill="1" applyAlignment="1">
      <alignment horizontal="right"/>
    </xf>
    <xf numFmtId="0" fontId="51" fillId="0" borderId="0" xfId="216" applyFont="1" applyAlignment="1">
      <alignment horizontal="center" vertical="top"/>
    </xf>
    <xf numFmtId="0" fontId="51" fillId="0" borderId="0" xfId="216" applyFont="1" applyAlignment="1">
      <alignment horizontal="center"/>
    </xf>
    <xf numFmtId="170" fontId="63" fillId="0" borderId="18" xfId="216" applyNumberFormat="1" applyFont="1" applyBorder="1" applyAlignment="1">
      <alignment horizontal="center" vertical="top"/>
    </xf>
    <xf numFmtId="170" fontId="63" fillId="0" borderId="19" xfId="216" applyNumberFormat="1" applyFont="1" applyBorder="1" applyAlignment="1">
      <alignment horizontal="center" vertical="top"/>
    </xf>
    <xf numFmtId="0" fontId="70" fillId="0" borderId="0" xfId="216" applyFont="1" applyAlignment="1">
      <alignment horizontal="center" vertical="top"/>
    </xf>
    <xf numFmtId="170" fontId="63" fillId="0" borderId="20" xfId="216" applyNumberFormat="1" applyFont="1" applyBorder="1" applyAlignment="1">
      <alignment horizontal="center" vertical="top"/>
    </xf>
    <xf numFmtId="170" fontId="63" fillId="0" borderId="21" xfId="216" applyNumberFormat="1" applyFont="1" applyBorder="1" applyAlignment="1">
      <alignment horizontal="center" vertical="top"/>
    </xf>
    <xf numFmtId="0" fontId="53" fillId="20" borderId="16" xfId="216" applyFont="1" applyFill="1" applyBorder="1" applyAlignment="1">
      <alignment horizontal="center" vertical="center"/>
    </xf>
    <xf numFmtId="0" fontId="53" fillId="20" borderId="17" xfId="216" applyFont="1" applyFill="1" applyBorder="1" applyAlignment="1">
      <alignment horizontal="center" vertical="center"/>
    </xf>
    <xf numFmtId="0" fontId="53" fillId="20" borderId="18" xfId="216" applyFont="1" applyFill="1" applyBorder="1" applyAlignment="1">
      <alignment horizontal="center" vertical="center"/>
    </xf>
    <xf numFmtId="0" fontId="53" fillId="20" borderId="19" xfId="216" applyFont="1" applyFill="1" applyBorder="1" applyAlignment="1">
      <alignment horizontal="center" vertical="center"/>
    </xf>
    <xf numFmtId="0" fontId="53" fillId="20" borderId="20" xfId="216" applyFont="1" applyFill="1" applyBorder="1" applyAlignment="1">
      <alignment horizontal="center" vertical="center"/>
    </xf>
    <xf numFmtId="0" fontId="53" fillId="20" borderId="21" xfId="216" applyFont="1" applyFill="1" applyBorder="1" applyAlignment="1">
      <alignment horizontal="center" vertical="center"/>
    </xf>
    <xf numFmtId="0" fontId="51" fillId="20" borderId="18" xfId="216" applyFont="1" applyFill="1" applyBorder="1" applyAlignment="1">
      <alignment horizontal="center" vertical="top"/>
    </xf>
    <xf numFmtId="0" fontId="51" fillId="20" borderId="19" xfId="216" applyFont="1" applyFill="1" applyBorder="1" applyAlignment="1">
      <alignment horizontal="center" vertical="top"/>
    </xf>
    <xf numFmtId="0" fontId="51" fillId="20" borderId="20" xfId="216" applyFont="1" applyFill="1" applyBorder="1" applyAlignment="1">
      <alignment horizontal="center" vertical="top"/>
    </xf>
    <xf numFmtId="0" fontId="51" fillId="20" borderId="21" xfId="216" applyFont="1" applyFill="1" applyBorder="1" applyAlignment="1">
      <alignment horizontal="center" vertical="top"/>
    </xf>
    <xf numFmtId="0" fontId="52" fillId="0" borderId="0" xfId="216" applyFont="1" applyAlignment="1">
      <alignment horizontal="center" vertical="top"/>
    </xf>
    <xf numFmtId="0" fontId="51" fillId="20" borderId="16" xfId="216" applyFont="1" applyFill="1" applyBorder="1" applyAlignment="1">
      <alignment horizontal="center" vertical="top"/>
    </xf>
    <xf numFmtId="0" fontId="51" fillId="20" borderId="17" xfId="216" applyFont="1" applyFill="1" applyBorder="1" applyAlignment="1">
      <alignment horizontal="center" vertical="top"/>
    </xf>
    <xf numFmtId="0" fontId="51" fillId="20" borderId="33" xfId="216" applyFont="1" applyFill="1" applyBorder="1" applyAlignment="1">
      <alignment horizontal="center" vertical="top"/>
    </xf>
    <xf numFmtId="0" fontId="51" fillId="20" borderId="20" xfId="216" applyFont="1" applyFill="1" applyBorder="1" applyAlignment="1">
      <alignment horizontal="center"/>
    </xf>
    <xf numFmtId="0" fontId="51" fillId="20" borderId="29" xfId="216" applyFont="1" applyFill="1" applyBorder="1" applyAlignment="1">
      <alignment horizontal="center"/>
    </xf>
    <xf numFmtId="0" fontId="51" fillId="20" borderId="21" xfId="216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4" xfId="152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24" borderId="24" xfId="152" applyFont="1" applyFill="1" applyBorder="1" applyAlignment="1">
      <alignment horizontal="left"/>
    </xf>
    <xf numFmtId="0" fontId="2" fillId="0" borderId="24" xfId="146" applyFont="1" applyBorder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3" fillId="0" borderId="16" xfId="0" applyFont="1" applyBorder="1" applyAlignment="1">
      <alignment horizontal="right"/>
    </xf>
    <xf numFmtId="0" fontId="3" fillId="0" borderId="33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9" xfId="0" applyFont="1" applyBorder="1" applyAlignment="1">
      <alignment horizontal="right"/>
    </xf>
    <xf numFmtId="49" fontId="2" fillId="0" borderId="36" xfId="146" applyNumberFormat="1" applyFont="1" applyBorder="1" applyAlignment="1">
      <alignment horizontal="left"/>
    </xf>
    <xf numFmtId="0" fontId="4" fillId="0" borderId="23" xfId="152" applyBorder="1"/>
    <xf numFmtId="0" fontId="4" fillId="0" borderId="37" xfId="152" applyBorder="1"/>
    <xf numFmtId="49" fontId="2" fillId="0" borderId="11" xfId="146" applyNumberFormat="1" applyFont="1" applyBorder="1" applyAlignment="1">
      <alignment horizontal="left"/>
    </xf>
    <xf numFmtId="0" fontId="4" fillId="0" borderId="24" xfId="152" applyBorder="1"/>
    <xf numFmtId="0" fontId="4" fillId="0" borderId="30" xfId="152" applyBorder="1"/>
    <xf numFmtId="0" fontId="2" fillId="0" borderId="1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49" fontId="2" fillId="0" borderId="24" xfId="146" applyNumberFormat="1" applyFont="1" applyBorder="1" applyAlignment="1">
      <alignment horizontal="left"/>
    </xf>
    <xf numFmtId="49" fontId="2" fillId="0" borderId="30" xfId="146" applyNumberFormat="1" applyFont="1" applyBorder="1" applyAlignment="1">
      <alignment horizontal="left"/>
    </xf>
    <xf numFmtId="0" fontId="2" fillId="0" borderId="1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85" fillId="0" borderId="0" xfId="0" applyFont="1" applyAlignment="1">
      <alignment horizontal="center"/>
    </xf>
    <xf numFmtId="0" fontId="2" fillId="0" borderId="23" xfId="152" applyFont="1" applyBorder="1" applyAlignment="1">
      <alignment horizontal="left"/>
    </xf>
    <xf numFmtId="0" fontId="2" fillId="0" borderId="24" xfId="147" applyFont="1" applyBorder="1" applyAlignment="1">
      <alignment horizontal="left"/>
    </xf>
    <xf numFmtId="0" fontId="86" fillId="0" borderId="35" xfId="0" applyFont="1" applyBorder="1" applyAlignment="1">
      <alignment horizontal="left"/>
    </xf>
    <xf numFmtId="0" fontId="86" fillId="0" borderId="13" xfId="0" applyFont="1" applyBorder="1" applyAlignment="1">
      <alignment horizontal="center" vertical="center"/>
    </xf>
    <xf numFmtId="0" fontId="86" fillId="0" borderId="15" xfId="0" applyFont="1" applyBorder="1" applyAlignment="1">
      <alignment horizontal="center" vertical="center"/>
    </xf>
    <xf numFmtId="0" fontId="86" fillId="0" borderId="16" xfId="0" applyFont="1" applyBorder="1" applyAlignment="1">
      <alignment horizontal="center" vertical="center"/>
    </xf>
    <xf numFmtId="0" fontId="86" fillId="0" borderId="33" xfId="0" applyFont="1" applyBorder="1" applyAlignment="1">
      <alignment horizontal="center" vertical="center"/>
    </xf>
    <xf numFmtId="0" fontId="86" fillId="0" borderId="17" xfId="0" applyFont="1" applyBorder="1" applyAlignment="1">
      <alignment horizontal="center" vertical="center"/>
    </xf>
    <xf numFmtId="0" fontId="86" fillId="0" borderId="20" xfId="0" applyFont="1" applyBorder="1" applyAlignment="1">
      <alignment horizontal="center" vertical="center"/>
    </xf>
    <xf numFmtId="0" fontId="86" fillId="0" borderId="29" xfId="0" applyFont="1" applyBorder="1" applyAlignment="1">
      <alignment horizontal="center" vertical="center"/>
    </xf>
    <xf numFmtId="0" fontId="86" fillId="0" borderId="21" xfId="0" applyFont="1" applyBorder="1" applyAlignment="1">
      <alignment horizontal="center" vertical="center"/>
    </xf>
    <xf numFmtId="0" fontId="86" fillId="0" borderId="13" xfId="0" applyFont="1" applyBorder="1" applyAlignment="1">
      <alignment horizontal="center" vertical="center" wrapText="1" shrinkToFit="1"/>
    </xf>
    <xf numFmtId="0" fontId="86" fillId="0" borderId="15" xfId="0" applyFont="1" applyBorder="1" applyAlignment="1">
      <alignment horizontal="center" vertical="center" wrapText="1" shrinkToFit="1"/>
    </xf>
    <xf numFmtId="0" fontId="87" fillId="0" borderId="11" xfId="0" applyFont="1" applyBorder="1" applyAlignment="1">
      <alignment horizontal="left"/>
    </xf>
    <xf numFmtId="0" fontId="87" fillId="0" borderId="24" xfId="0" applyFont="1" applyBorder="1" applyAlignment="1">
      <alignment horizontal="left"/>
    </xf>
    <xf numFmtId="0" fontId="87" fillId="0" borderId="30" xfId="0" applyFont="1" applyBorder="1" applyAlignment="1">
      <alignment horizontal="left"/>
    </xf>
    <xf numFmtId="0" fontId="87" fillId="0" borderId="12" xfId="0" applyFont="1" applyBorder="1" applyAlignment="1">
      <alignment horizontal="left"/>
    </xf>
    <xf numFmtId="0" fontId="87" fillId="0" borderId="28" xfId="0" applyFont="1" applyBorder="1" applyAlignment="1">
      <alignment horizontal="left"/>
    </xf>
    <xf numFmtId="0" fontId="87" fillId="0" borderId="31" xfId="0" applyFont="1" applyBorder="1" applyAlignment="1">
      <alignment horizontal="left"/>
    </xf>
    <xf numFmtId="0" fontId="2" fillId="0" borderId="38" xfId="0" applyFont="1" applyBorder="1" applyAlignment="1">
      <alignment horizontal="left"/>
    </xf>
    <xf numFmtId="0" fontId="2" fillId="0" borderId="39" xfId="0" applyFont="1" applyBorder="1" applyAlignment="1">
      <alignment horizontal="left"/>
    </xf>
    <xf numFmtId="0" fontId="2" fillId="0" borderId="40" xfId="0" applyFont="1" applyBorder="1" applyAlignment="1">
      <alignment horizontal="left"/>
    </xf>
    <xf numFmtId="0" fontId="87" fillId="0" borderId="11" xfId="0" applyFont="1" applyBorder="1" applyAlignment="1">
      <alignment horizontal="center"/>
    </xf>
    <xf numFmtId="0" fontId="87" fillId="0" borderId="24" xfId="0" applyFont="1" applyBorder="1" applyAlignment="1">
      <alignment horizontal="center"/>
    </xf>
    <xf numFmtId="0" fontId="87" fillId="0" borderId="30" xfId="0" applyFont="1" applyBorder="1" applyAlignment="1">
      <alignment horizontal="center"/>
    </xf>
    <xf numFmtId="0" fontId="88" fillId="0" borderId="11" xfId="0" applyFont="1" applyBorder="1" applyAlignment="1">
      <alignment horizontal="center"/>
    </xf>
    <xf numFmtId="0" fontId="88" fillId="0" borderId="24" xfId="0" applyFont="1" applyBorder="1" applyAlignment="1">
      <alignment horizontal="center"/>
    </xf>
    <xf numFmtId="0" fontId="88" fillId="0" borderId="30" xfId="0" applyFont="1" applyBorder="1" applyAlignment="1">
      <alignment horizontal="center"/>
    </xf>
    <xf numFmtId="0" fontId="87" fillId="0" borderId="34" xfId="0" applyFont="1" applyBorder="1" applyAlignment="1">
      <alignment horizontal="right"/>
    </xf>
    <xf numFmtId="0" fontId="87" fillId="0" borderId="35" xfId="0" applyFont="1" applyBorder="1" applyAlignment="1">
      <alignment horizontal="right"/>
    </xf>
    <xf numFmtId="0" fontId="87" fillId="0" borderId="32" xfId="0" applyFont="1" applyBorder="1" applyAlignment="1">
      <alignment horizontal="right"/>
    </xf>
    <xf numFmtId="0" fontId="86" fillId="0" borderId="0" xfId="0" applyFont="1" applyAlignment="1">
      <alignment horizontal="center"/>
    </xf>
    <xf numFmtId="171" fontId="78" fillId="0" borderId="13" xfId="73" applyNumberFormat="1" applyFont="1" applyFill="1" applyBorder="1" applyAlignment="1">
      <alignment horizontal="center" vertical="center"/>
    </xf>
    <xf numFmtId="171" fontId="78" fillId="0" borderId="14" xfId="73" applyNumberFormat="1" applyFont="1" applyFill="1" applyBorder="1" applyAlignment="1">
      <alignment horizontal="center" vertical="center"/>
    </xf>
    <xf numFmtId="171" fontId="78" fillId="0" borderId="15" xfId="73" applyNumberFormat="1" applyFont="1" applyFill="1" applyBorder="1" applyAlignment="1">
      <alignment horizontal="center" vertical="center"/>
    </xf>
    <xf numFmtId="166" fontId="78" fillId="0" borderId="34" xfId="73" applyNumberFormat="1" applyFont="1" applyFill="1" applyBorder="1" applyAlignment="1">
      <alignment horizontal="center" vertical="center"/>
    </xf>
    <xf numFmtId="166" fontId="78" fillId="0" borderId="32" xfId="73" applyNumberFormat="1" applyFont="1" applyFill="1" applyBorder="1" applyAlignment="1">
      <alignment horizontal="center" vertical="center"/>
    </xf>
    <xf numFmtId="0" fontId="77" fillId="0" borderId="24" xfId="152" applyFont="1" applyBorder="1" applyAlignment="1">
      <alignment horizontal="left"/>
    </xf>
    <xf numFmtId="0" fontId="2" fillId="0" borderId="0" xfId="0" applyFont="1" applyBorder="1"/>
    <xf numFmtId="0" fontId="2" fillId="0" borderId="0" xfId="146" applyFont="1" applyBorder="1"/>
    <xf numFmtId="0" fontId="2" fillId="0" borderId="0" xfId="147" applyFont="1" applyBorder="1"/>
    <xf numFmtId="0" fontId="5" fillId="0" borderId="0" xfId="0" applyFont="1" applyBorder="1"/>
    <xf numFmtId="0" fontId="8" fillId="0" borderId="0" xfId="146" applyFont="1" applyBorder="1"/>
    <xf numFmtId="0" fontId="93" fillId="0" borderId="0" xfId="0" applyFont="1" applyBorder="1" applyAlignment="1">
      <alignment horizontal="center"/>
    </xf>
    <xf numFmtId="0" fontId="77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165" fontId="77" fillId="0" borderId="0" xfId="0" applyNumberFormat="1" applyFont="1" applyBorder="1"/>
    <xf numFmtId="43" fontId="94" fillId="0" borderId="0" xfId="0" applyNumberFormat="1" applyFont="1" applyBorder="1"/>
    <xf numFmtId="0" fontId="94" fillId="0" borderId="0" xfId="0" applyFont="1" applyBorder="1"/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/>
    <xf numFmtId="0" fontId="99" fillId="0" borderId="0" xfId="0" applyFont="1" applyBorder="1"/>
    <xf numFmtId="165" fontId="2" fillId="0" borderId="0" xfId="0" applyNumberFormat="1" applyFont="1" applyBorder="1"/>
    <xf numFmtId="43" fontId="2" fillId="0" borderId="0" xfId="0" applyNumberFormat="1" applyFont="1" applyBorder="1"/>
    <xf numFmtId="188" fontId="91" fillId="23" borderId="0" xfId="147" applyNumberFormat="1" applyFont="1" applyFill="1" applyBorder="1"/>
    <xf numFmtId="184" fontId="98" fillId="0" borderId="0" xfId="0" applyNumberFormat="1" applyFont="1" applyBorder="1" applyAlignment="1">
      <alignment horizontal="right"/>
    </xf>
    <xf numFmtId="0" fontId="98" fillId="0" borderId="0" xfId="0" applyFont="1" applyBorder="1"/>
    <xf numFmtId="0" fontId="2" fillId="0" borderId="0" xfId="146" applyFont="1" applyBorder="1" applyAlignment="1">
      <alignment horizontal="center"/>
    </xf>
    <xf numFmtId="182" fontId="92" fillId="0" borderId="0" xfId="0" applyNumberFormat="1" applyFont="1" applyBorder="1"/>
    <xf numFmtId="3" fontId="98" fillId="0" borderId="0" xfId="0" applyNumberFormat="1" applyFont="1" applyBorder="1"/>
    <xf numFmtId="170" fontId="98" fillId="0" borderId="0" xfId="0" applyNumberFormat="1" applyFont="1" applyBorder="1"/>
    <xf numFmtId="0" fontId="96" fillId="0" borderId="0" xfId="0" applyFont="1" applyBorder="1"/>
    <xf numFmtId="3" fontId="2" fillId="0" borderId="0" xfId="0" applyNumberFormat="1" applyFont="1" applyBorder="1"/>
    <xf numFmtId="170" fontId="2" fillId="0" borderId="0" xfId="0" applyNumberFormat="1" applyFont="1" applyBorder="1"/>
  </cellXfs>
  <cellStyles count="242">
    <cellStyle name="20% - Accent1" xfId="1" xr:uid="{814B88BA-F8AA-40A2-BF57-07ABBCCD30FF}"/>
    <cellStyle name="20% - Accent1 2" xfId="2" xr:uid="{919C97E3-7524-47B7-91E0-EBD804EE34B5}"/>
    <cellStyle name="20% - Accent2" xfId="3" xr:uid="{FBF43A25-4F95-4BFF-A4D9-8720D7336CA1}"/>
    <cellStyle name="20% - Accent2 2" xfId="4" xr:uid="{86AF9F76-B134-4496-BD42-0BEB47A5A3AA}"/>
    <cellStyle name="20% - Accent3" xfId="5" xr:uid="{AF762EC5-EC62-4AD4-A91B-1E59C9C5DE29}"/>
    <cellStyle name="20% - Accent3 2" xfId="6" xr:uid="{975A91BA-AE29-4276-85CC-E3EF7DA3064F}"/>
    <cellStyle name="20% - Accent4" xfId="7" xr:uid="{15A1607C-3CAF-4B7A-98CB-41293C995AE4}"/>
    <cellStyle name="20% - Accent4 2" xfId="8" xr:uid="{1192D5D7-CFCC-4632-9473-0388832612FE}"/>
    <cellStyle name="20% - Accent5" xfId="9" xr:uid="{AF98294C-855B-4EF5-B6C5-30B7FB435ABC}"/>
    <cellStyle name="20% - Accent5 2" xfId="10" xr:uid="{AACD4141-6203-444F-85BF-18E0EA1F3F67}"/>
    <cellStyle name="20% - Accent6" xfId="11" xr:uid="{3A5BAEE0-6699-4DF5-9B42-76C07D872731}"/>
    <cellStyle name="20% - Accent6 2" xfId="12" xr:uid="{49EBDB0C-0E8E-4759-BA10-6D5A3BFD2544}"/>
    <cellStyle name="20% - ส่วนที่ถูกเน้น1" xfId="13" xr:uid="{A082F056-32B7-420F-BE35-CA380BCDE5FC}"/>
    <cellStyle name="20% - ส่วนที่ถูกเน้น2" xfId="14" xr:uid="{9ED48996-143A-47A9-94A5-1C1F9163C4BC}"/>
    <cellStyle name="20% - ส่วนที่ถูกเน้น3" xfId="15" xr:uid="{31FA6CE4-FB27-492F-8696-4BB90B6099AC}"/>
    <cellStyle name="20% - ส่วนที่ถูกเน้น4" xfId="16" xr:uid="{E40C2403-452B-42BB-AD32-38D68FAE0BB2}"/>
    <cellStyle name="20% - ส่วนที่ถูกเน้น5" xfId="17" xr:uid="{2B63FBD8-B7A3-49DF-9F6D-DC08DF279B79}"/>
    <cellStyle name="20% - ส่วนที่ถูกเน้น6" xfId="18" xr:uid="{7163E750-EAFE-45AD-AD07-91EEAB0C54F5}"/>
    <cellStyle name="40% - Accent1" xfId="19" xr:uid="{FCD9E870-C2B9-44F2-9C9D-4B4F38ECEBB8}"/>
    <cellStyle name="40% - Accent1 2" xfId="20" xr:uid="{AD8B83A5-1D56-4A99-89EC-DDE0E994DE4B}"/>
    <cellStyle name="40% - Accent2" xfId="21" xr:uid="{8CDB017C-8F27-4F0B-8715-8D7EFB277608}"/>
    <cellStyle name="40% - Accent2 2" xfId="22" xr:uid="{139ADD9F-C26A-41FD-80F5-BBA229E123F9}"/>
    <cellStyle name="40% - Accent3" xfId="23" xr:uid="{D3AEB4A1-F20A-4C11-9D1C-951446774E1A}"/>
    <cellStyle name="40% - Accent3 2" xfId="24" xr:uid="{10B641E1-6086-4F70-8DE5-730495674DCE}"/>
    <cellStyle name="40% - Accent4" xfId="25" xr:uid="{A8EA9A43-BE79-4238-B617-56C365BD82A8}"/>
    <cellStyle name="40% - Accent4 2" xfId="26" xr:uid="{C77331CC-BA6B-4530-AACB-9A79E131C6B5}"/>
    <cellStyle name="40% - Accent5" xfId="27" xr:uid="{584571D1-6390-436F-919E-6773DEA6C309}"/>
    <cellStyle name="40% - Accent5 2" xfId="28" xr:uid="{A6618B35-FCF5-467C-85ED-86E7502E818D}"/>
    <cellStyle name="40% - Accent6" xfId="29" xr:uid="{DA80A914-1AF8-475A-800B-1918602A61F1}"/>
    <cellStyle name="40% - Accent6 2" xfId="30" xr:uid="{E974E5D4-BBEE-4A0E-B3D9-90DD90CB97C9}"/>
    <cellStyle name="40% - ส่วนที่ถูกเน้น1" xfId="31" xr:uid="{129F5563-D2C6-4E4E-B795-6EF66DDB9565}"/>
    <cellStyle name="40% - ส่วนที่ถูกเน้น2" xfId="32" xr:uid="{79E49035-F69D-48E4-B71A-D0FD808B001B}"/>
    <cellStyle name="40% - ส่วนที่ถูกเน้น3" xfId="33" xr:uid="{4AA699BE-CDCB-4216-9076-190A5E824D9A}"/>
    <cellStyle name="40% - ส่วนที่ถูกเน้น4" xfId="34" xr:uid="{D3FCCA35-7CBB-40D2-8F41-EC3A6C8A711D}"/>
    <cellStyle name="40% - ส่วนที่ถูกเน้น5" xfId="35" xr:uid="{A40A1444-DFE5-4D45-9EA2-9DEE43259862}"/>
    <cellStyle name="40% - ส่วนที่ถูกเน้น6" xfId="36" xr:uid="{45B9C98F-044E-4815-9ADD-C5CB64093DE4}"/>
    <cellStyle name="60% - Accent1" xfId="37" xr:uid="{637D7C35-ED61-408A-80CA-451675A100AC}"/>
    <cellStyle name="60% - Accent1 2" xfId="38" xr:uid="{C5939CCC-825C-44BA-8FE2-F5B91DA1DE97}"/>
    <cellStyle name="60% - Accent2" xfId="39" xr:uid="{E428A7AC-600F-4DF2-B0B9-DA29DCFC93CB}"/>
    <cellStyle name="60% - Accent2 2" xfId="40" xr:uid="{68EF3F22-57EF-4D46-A998-74A3C15694AF}"/>
    <cellStyle name="60% - Accent3" xfId="41" xr:uid="{EC509399-F72C-4298-9E92-97D373E68176}"/>
    <cellStyle name="60% - Accent3 2" xfId="42" xr:uid="{389E8013-1790-42E5-A220-87339A7ABF43}"/>
    <cellStyle name="60% - Accent4" xfId="43" xr:uid="{E46395AC-B4C3-48E4-B41D-C7FAA5F5BE3F}"/>
    <cellStyle name="60% - Accent4 2" xfId="44" xr:uid="{9C23B0FC-2C43-4B08-9F08-60E7212E3704}"/>
    <cellStyle name="60% - Accent5" xfId="45" xr:uid="{842E74EC-F593-4158-9336-B4B4BF215F50}"/>
    <cellStyle name="60% - Accent5 2" xfId="46" xr:uid="{E0A24BD3-2214-4CA0-B0A7-18E718D0CC7A}"/>
    <cellStyle name="60% - Accent6" xfId="47" xr:uid="{479BE874-A94C-4B6C-B5ED-74DFB7EA162A}"/>
    <cellStyle name="60% - Accent6 2" xfId="48" xr:uid="{EC464882-7101-425E-A22C-435F7280DFEE}"/>
    <cellStyle name="60% - ส่วนที่ถูกเน้น1" xfId="49" xr:uid="{DF6C0A2A-F80E-435E-BE0A-7237A0A56B40}"/>
    <cellStyle name="60% - ส่วนที่ถูกเน้น2" xfId="50" xr:uid="{EC67E7AD-18E5-4947-8F67-BA5E1A437A20}"/>
    <cellStyle name="60% - ส่วนที่ถูกเน้น3" xfId="51" xr:uid="{1C90F7D6-66EA-4628-9516-C4A79A3472F4}"/>
    <cellStyle name="60% - ส่วนที่ถูกเน้น4" xfId="52" xr:uid="{838DA7BD-18CB-4F4D-9492-4DDA21716B52}"/>
    <cellStyle name="60% - ส่วนที่ถูกเน้น5" xfId="53" xr:uid="{CE4AED04-26A3-4392-BA6C-5345B3737257}"/>
    <cellStyle name="60% - ส่วนที่ถูกเน้น6" xfId="54" xr:uid="{33217734-B3B9-40DB-8E0E-6E4BE2A0C556}"/>
    <cellStyle name="Accent1" xfId="55" xr:uid="{AE124A6F-439D-433E-9B4A-1AF153DF42F3}"/>
    <cellStyle name="Accent1 2" xfId="56" xr:uid="{EADE12E2-6E0A-4BEE-A900-48F5E0BB0C9D}"/>
    <cellStyle name="Accent2" xfId="57" xr:uid="{84AA6750-CCF6-4879-841D-1E6F793E6B83}"/>
    <cellStyle name="Accent2 2" xfId="58" xr:uid="{7C7CE47E-1161-42F1-83E9-07B27AA7E246}"/>
    <cellStyle name="Accent3" xfId="59" xr:uid="{0F1234A2-E404-4DD8-9E0A-B472DF2B06D8}"/>
    <cellStyle name="Accent3 2" xfId="60" xr:uid="{BA221D52-10A1-410F-86EF-875B85A0E979}"/>
    <cellStyle name="Accent4" xfId="61" xr:uid="{5CE0F47C-5DEE-4544-8DAC-290195FADC90}"/>
    <cellStyle name="Accent4 2" xfId="62" xr:uid="{95139F59-A511-4EE3-9C62-2C5F643E64A5}"/>
    <cellStyle name="Accent5" xfId="63" xr:uid="{D4787BDD-E844-4CC1-8667-92F522BC3435}"/>
    <cellStyle name="Accent5 2" xfId="64" xr:uid="{463C9B76-AB9C-442B-9890-4A37F997E7F0}"/>
    <cellStyle name="Accent6" xfId="65" xr:uid="{20AB8D3C-3625-430F-80F3-DE2B48325C5C}"/>
    <cellStyle name="Accent6 2" xfId="66" xr:uid="{0FD3FFDB-46C1-4A58-B4E6-2FBB00DCDCEF}"/>
    <cellStyle name="Bad" xfId="67" xr:uid="{2220CCB5-C077-4EE4-8FEF-1732DE8FCA21}"/>
    <cellStyle name="Bad 2" xfId="68" xr:uid="{5D95024F-7AAE-4D61-8FF1-CC781D514F99}"/>
    <cellStyle name="Calculation" xfId="69" xr:uid="{3EE606AA-456F-44F7-81E5-AE5B40D7D192}"/>
    <cellStyle name="Calculation 2" xfId="70" xr:uid="{9B68FE36-A86C-4E7F-A921-19FA5C5BFAF3}"/>
    <cellStyle name="Check Cell" xfId="71" xr:uid="{F2367264-E743-483E-A3AA-C2887E49B60D}"/>
    <cellStyle name="Check Cell 2" xfId="72" xr:uid="{F489B971-A886-4A2C-B389-0F0F6FCB398B}"/>
    <cellStyle name="Comma" xfId="73" builtinId="3"/>
    <cellStyle name="Comma [0] 2" xfId="74" xr:uid="{73099DC3-0DDA-42E9-8941-9F909D706375}"/>
    <cellStyle name="Comma [0] 2 2" xfId="75" xr:uid="{AE682845-D588-475E-A1DC-88FD76E5B8C2}"/>
    <cellStyle name="Comma [0] 2 3" xfId="76" xr:uid="{026D230E-000D-49A2-845F-0908225DDE57}"/>
    <cellStyle name="Comma [0] 3" xfId="77" xr:uid="{AABD635B-384F-4311-B883-CBA56221C18D}"/>
    <cellStyle name="Comma [0] 4" xfId="78" xr:uid="{9215B29B-59C7-42CA-AF52-74D4B1E0C4E1}"/>
    <cellStyle name="Comma [0]_สนามฝึกซ้อมกอล์ฟทอ.ใหม่" xfId="79" xr:uid="{C11DE578-B5FE-4896-AD95-70FBFA3EB6F9}"/>
    <cellStyle name="Comma 13" xfId="80" xr:uid="{4F448344-89DE-4DF4-ADB1-0E7009562A9E}"/>
    <cellStyle name="Comma 13 2" xfId="81" xr:uid="{FB06EDC3-D08A-4D6B-AA02-283FE9F93802}"/>
    <cellStyle name="Comma 13 2 2" xfId="82" xr:uid="{233DAA9B-E236-4FC4-B8AC-E84EE44FA229}"/>
    <cellStyle name="Comma 13 2 2 2" xfId="83" xr:uid="{9A5B3CFA-8878-4044-8CD0-48D81257183D}"/>
    <cellStyle name="Comma 13 2 3" xfId="84" xr:uid="{DBDD63F7-CA42-4BD4-899A-F06628FA5E8B}"/>
    <cellStyle name="Comma 14" xfId="85" xr:uid="{20CA0F5C-3792-479D-A096-EF54682023CC}"/>
    <cellStyle name="Comma 14 2" xfId="86" xr:uid="{B78F310A-75CF-4AEB-B5E6-E82C3AADD57C}"/>
    <cellStyle name="Comma 14 2 2" xfId="87" xr:uid="{8055B6F1-0280-4B4B-97D3-B8C48AA74CBE}"/>
    <cellStyle name="Comma 14 2 3" xfId="88" xr:uid="{024B59DE-3C1B-447F-A1D4-169507F99CC5}"/>
    <cellStyle name="Comma 14 3" xfId="89" xr:uid="{3A6B217F-6760-443B-AFBF-38AA3A37FE87}"/>
    <cellStyle name="Comma 14 4" xfId="90" xr:uid="{9ECCD555-1CBD-4B1B-BB22-05A0FF3E8679}"/>
    <cellStyle name="Comma 2" xfId="91" xr:uid="{92BF6243-A1D7-490D-8346-B0FACA87F0FD}"/>
    <cellStyle name="Comma 2 11" xfId="92" xr:uid="{44185AB6-74E9-4A45-8846-925ADFC3BA5C}"/>
    <cellStyle name="Comma 2 2" xfId="93" xr:uid="{31FACBCE-1604-470C-9740-A74FFF93FD4F}"/>
    <cellStyle name="Comma 2 2 2" xfId="94" xr:uid="{7A09A550-DF76-45A6-8785-1C269E9FC02E}"/>
    <cellStyle name="Comma 2 3" xfId="95" xr:uid="{CE09655E-1A3A-4E1E-98C3-017E71372AF4}"/>
    <cellStyle name="Comma 3" xfId="96" xr:uid="{323B4079-4029-4BF3-8403-765F62482A64}"/>
    <cellStyle name="Comma 3 2" xfId="97" xr:uid="{44B01EC5-1D17-4548-9934-4BDCD87AF603}"/>
    <cellStyle name="Comma 3 3" xfId="98" xr:uid="{01D4CFA1-F1EC-462E-A186-6618EB5D8170}"/>
    <cellStyle name="Comma 4" xfId="99" xr:uid="{4E2D1C5C-64CE-4B34-86FB-CA862C159416}"/>
    <cellStyle name="Comma 4 2" xfId="100" xr:uid="{667A62FF-E94D-45F8-B114-8561749C0A4F}"/>
    <cellStyle name="Comma 4 3" xfId="101" xr:uid="{DB1EE88B-B1E8-4486-A5B9-67265C9AA026}"/>
    <cellStyle name="Comma 5" xfId="102" xr:uid="{A0276F11-B916-4726-885E-2C832EACA881}"/>
    <cellStyle name="Comma 5 2" xfId="103" xr:uid="{EC21C40D-4C7B-430C-846E-4CE86612FFCF}"/>
    <cellStyle name="Comma 6" xfId="104" xr:uid="{6DBF629C-33AF-45F9-89D9-7F2EDEF69F42}"/>
    <cellStyle name="Comma 6 2" xfId="105" xr:uid="{D54A6BB5-55EB-4E91-A68E-3893CB749CCD}"/>
    <cellStyle name="Comma 6 2 2" xfId="106" xr:uid="{3FD865FF-11AF-492E-BDF7-3138EBCA87D3}"/>
    <cellStyle name="Comma 6 3" xfId="107" xr:uid="{D6AF85ED-D1DB-4272-BBEA-183E67E9AF67}"/>
    <cellStyle name="Comma 7" xfId="108" xr:uid="{FA7594DC-9363-4F60-BFCB-22BCBA3A18DA}"/>
    <cellStyle name="Comma 8" xfId="109" xr:uid="{D204BB87-40DB-4E6E-B60C-74F87A3059F1}"/>
    <cellStyle name="Comma 9" xfId="110" xr:uid="{DEEE7F54-E9E0-437E-9B5F-98AB0A9EF4F0}"/>
    <cellStyle name="comma zerodec" xfId="111" xr:uid="{80A37ECE-B730-4DB9-922C-CD4963BC371B}"/>
    <cellStyle name="Comma_Factor F" xfId="112" xr:uid="{85E50720-C8DC-4ECF-B504-79221254C976}"/>
    <cellStyle name="Currency 2" xfId="113" xr:uid="{75DDAAC4-7711-49CB-88A3-E127205D6951}"/>
    <cellStyle name="Currency1" xfId="114" xr:uid="{18E91C27-DA9B-4DAC-8F46-BD9AA3D37BE6}"/>
    <cellStyle name="Date" xfId="115" xr:uid="{E8421184-8F0B-4496-BAEE-C221FCB00DEA}"/>
    <cellStyle name="Dezimal 2 3" xfId="116" xr:uid="{E2A573DB-B2C4-4412-B69F-210CC9FD0D57}"/>
    <cellStyle name="Dezimal 2 3 2" xfId="117" xr:uid="{5D0BAAE5-E2AE-49B4-93E4-DE01D978EDC3}"/>
    <cellStyle name="Dezimal 2 4" xfId="118" xr:uid="{5205FD1C-B414-4DEF-B0AF-6F9F5DB18C6C}"/>
    <cellStyle name="Dezimal 2 4 2" xfId="119" xr:uid="{542351DB-682D-4279-BB83-534DF0ABDC46}"/>
    <cellStyle name="Dezimal 2 5" xfId="120" xr:uid="{0049FF04-00FB-4C86-8A4C-0209AD803FE8}"/>
    <cellStyle name="Dezimal 2 5 2" xfId="121" xr:uid="{D5D98929-07B6-4098-97D4-462144563732}"/>
    <cellStyle name="Dollar (zero dec)" xfId="122" xr:uid="{3E0EFA5A-5A87-4096-8ED4-04B66014E025}"/>
    <cellStyle name="Explanatory Text" xfId="123" xr:uid="{72EBE8C1-58DF-4CEE-9588-254B4F275080}"/>
    <cellStyle name="Explanatory Text 2" xfId="124" xr:uid="{02E8849E-EC73-4E9F-945E-4091547994C9}"/>
    <cellStyle name="Fixed" xfId="125" xr:uid="{1713FA8B-E040-4215-8969-E77CBDBAD631}"/>
    <cellStyle name="Good" xfId="126" xr:uid="{34D80B3C-5D74-44E0-BD35-F09B9DE1A1FD}"/>
    <cellStyle name="Good 2" xfId="127" xr:uid="{486B2183-D059-48CD-8669-6F47AAF8D7C6}"/>
    <cellStyle name="Good 3" xfId="128" xr:uid="{C900FC20-D5E4-4F98-83DC-DE764FC37B1A}"/>
    <cellStyle name="Heading 1" xfId="129" xr:uid="{AD303673-192C-40FD-826F-8AF82A06CC3E}"/>
    <cellStyle name="Heading 1 2" xfId="130" xr:uid="{C18FBF03-8CE1-41AB-ADD4-4B5AB68A9860}"/>
    <cellStyle name="Heading 2" xfId="131" xr:uid="{4B2F49F4-FC97-441D-A0AA-600F90CF17DA}"/>
    <cellStyle name="Heading 2 2" xfId="132" xr:uid="{BEB7D35C-D93F-441C-A23B-4E2E904D16B5}"/>
    <cellStyle name="Heading 3" xfId="133" xr:uid="{C8BE5028-8B38-4380-B472-B4886B435D0A}"/>
    <cellStyle name="Heading 3 2" xfId="134" xr:uid="{99D4AB5C-67F5-41A5-BBDB-13F4BB941607}"/>
    <cellStyle name="Heading 4" xfId="135" xr:uid="{BE7D3D85-119A-4901-9BA2-05C61378B6E0}"/>
    <cellStyle name="Heading 4 2" xfId="136" xr:uid="{0F891146-3ED3-4935-8FEF-442B59950847}"/>
    <cellStyle name="HEADING1" xfId="137" xr:uid="{6C43D32F-511F-46E2-860F-964D58F918C5}"/>
    <cellStyle name="HEADING2" xfId="138" xr:uid="{1CADC907-E605-409E-B3D0-DE77250184CE}"/>
    <cellStyle name="Input" xfId="139" xr:uid="{60BD8F69-5122-4EA2-95D3-CCD3957EDFC1}"/>
    <cellStyle name="Input 2" xfId="140" xr:uid="{BACCBEF3-D8A2-4877-974A-E748E0516394}"/>
    <cellStyle name="Linked Cell" xfId="141" xr:uid="{E1561AFF-98A7-4240-BAA7-437666F67AA0}"/>
    <cellStyle name="Linked Cell 2" xfId="142" xr:uid="{6711A7C7-0A42-41B7-9DCB-FEF453C5B5C5}"/>
    <cellStyle name="Neutral" xfId="143" xr:uid="{8E5A6A41-903E-4698-8D17-659A91E54FBF}"/>
    <cellStyle name="Neutral 2" xfId="144" xr:uid="{FF63FBC8-1A17-48BE-A884-B6FE331038F9}"/>
    <cellStyle name="Normal" xfId="0" builtinId="0"/>
    <cellStyle name="Normal 10" xfId="145" xr:uid="{8CBE8832-95BC-4624-BAD9-728FC096465D}"/>
    <cellStyle name="Normal 2" xfId="146" xr:uid="{A8B449F9-67BD-4064-A025-18033913DBDB}"/>
    <cellStyle name="Normal 2 2" xfId="147" xr:uid="{34DC2049-AEDB-4621-B1A5-315D4F43D724}"/>
    <cellStyle name="Normal 2 2 2" xfId="148" xr:uid="{801E449C-36E6-4239-8ADD-12BDC4159FC5}"/>
    <cellStyle name="Normal 2 2 3" xfId="149" xr:uid="{6A811BEB-F75B-49C1-AD11-9328E6D68D34}"/>
    <cellStyle name="Normal 3" xfId="150" xr:uid="{176EB42C-6053-4B64-ABBA-0F96CA2D8368}"/>
    <cellStyle name="Normal 3 2" xfId="151" xr:uid="{AFBB04E3-6874-469A-A7E8-092B23127FC6}"/>
    <cellStyle name="Normal 4" xfId="152" xr:uid="{B9FE13E6-AE81-49FE-84E1-F1459F91F9E6}"/>
    <cellStyle name="Normal 4 2" xfId="153" xr:uid="{B7F9CB5C-A2C0-40AA-8384-46BD3B43EB6B}"/>
    <cellStyle name="Normal 5" xfId="154" xr:uid="{D70D13FB-F1D8-4260-B47F-450E6DBF4EC9}"/>
    <cellStyle name="Normal 5 2" xfId="155" xr:uid="{7C012AE6-C3DF-46A1-88BA-D5E9550AF880}"/>
    <cellStyle name="Normal 5 3" xfId="156" xr:uid="{4D30A0E0-15E4-49E5-92EC-0E5B84E4EE72}"/>
    <cellStyle name="Normal 6" xfId="157" xr:uid="{64F8FE8D-59B8-490C-9D5E-E1063D5EFA2B}"/>
    <cellStyle name="Normal 7" xfId="158" xr:uid="{F13A8AC8-5343-4AA9-88BA-4C4D6AF4A9D9}"/>
    <cellStyle name="Note" xfId="159" xr:uid="{F5AAB301-B11D-4F95-A5FA-5C2FE5AA7916}"/>
    <cellStyle name="Note 2" xfId="160" xr:uid="{47ED07E4-B074-49EE-BF10-90548C9FEE11}"/>
    <cellStyle name="Output" xfId="161" xr:uid="{CF46061B-CE5C-45EB-A466-DD2D516C34A2}"/>
    <cellStyle name="Output 2" xfId="162" xr:uid="{9382A10D-46C3-4FB1-8FEC-C95657ECB004}"/>
    <cellStyle name="Percent 2" xfId="163" xr:uid="{1A5AE8F0-0468-4FEC-8417-65FA33EED449}"/>
    <cellStyle name="Percent 3" xfId="164" xr:uid="{68FEF542-0BAD-4E30-8591-CC3173289FBE}"/>
    <cellStyle name="Standard 2" xfId="165" xr:uid="{49241AF4-4CED-4FF9-BAB4-736F3C1BA380}"/>
    <cellStyle name="Standard 2 2" xfId="166" xr:uid="{EDB9F1C9-F3C6-44F3-A449-662BC0D7960C}"/>
    <cellStyle name="Standard 2 3" xfId="167" xr:uid="{2C0E2BBC-1403-47FF-8A69-B7F876447546}"/>
    <cellStyle name="Standard 2 4" xfId="168" xr:uid="{D14502A3-CCD5-408E-90FA-94A78050D773}"/>
    <cellStyle name="Standard 2 5" xfId="169" xr:uid="{8F087140-6B16-4579-B901-FAD035905EC1}"/>
    <cellStyle name="Standard 3" xfId="170" xr:uid="{603E8BC4-D081-4A44-B26E-052C8B50725F}"/>
    <cellStyle name="Standard 4" xfId="171" xr:uid="{3E5379C9-77BF-4162-A7C0-75C04E00007D}"/>
    <cellStyle name="Standard 5 3" xfId="172" xr:uid="{B16CCD0D-6455-4AAF-B0E3-3FFDC9B27322}"/>
    <cellStyle name="Title" xfId="173" xr:uid="{21383FE8-25F9-45E7-A400-099D7C9AFF58}"/>
    <cellStyle name="Title 2" xfId="174" xr:uid="{A466A7D5-4610-4F0E-91DC-29799CE287DC}"/>
    <cellStyle name="Total" xfId="175" xr:uid="{87BA02EB-0F6A-4F7B-BEF6-FED9F2882303}"/>
    <cellStyle name="Total 2" xfId="176" xr:uid="{D7E9E1CF-2D95-4180-94B8-0D77DCD7E5FA}"/>
    <cellStyle name="Warning Text" xfId="177" xr:uid="{A45CA0EB-3CA0-4859-A08F-48590CB282AD}"/>
    <cellStyle name="Warning Text 2" xfId="178" xr:uid="{98648A5D-BC12-437E-A8E1-855CE32BBFDF}"/>
    <cellStyle name="การคำนวณ" xfId="179" xr:uid="{BD4EB6DB-A5A9-46F3-B540-277EB2C08E19}"/>
    <cellStyle name="ข้อความเตือน" xfId="180" xr:uid="{F41BEC86-AA4D-4045-AEFE-1F5022FC8A17}"/>
    <cellStyle name="ข้อความอธิบาย" xfId="181" xr:uid="{36E4E3CC-E342-40C8-8D52-E13B7893ACBE}"/>
    <cellStyle name="เครื่องหมายจุลภาค 10" xfId="182" xr:uid="{A7D8DF0D-F3E7-4599-9B3D-4342A8FF4D00}"/>
    <cellStyle name="เครื่องหมายจุลภาค 10 2" xfId="183" xr:uid="{B370A207-31F4-4081-AFF1-3EECA3818889}"/>
    <cellStyle name="เครื่องหมายจุลภาค 2" xfId="184" xr:uid="{70F1C631-C6A6-47D1-A37C-53D610AD2329}"/>
    <cellStyle name="เครื่องหมายจุลภาค 2 2" xfId="185" xr:uid="{41DB914A-8DD0-4366-BB39-B0AA8C2B973B}"/>
    <cellStyle name="เครื่องหมายจุลภาค 2 2 2" xfId="186" xr:uid="{D9E3B068-4D45-47E6-B4B1-A7E8F899CF9E}"/>
    <cellStyle name="เครื่องหมายจุลภาค 2 2 3" xfId="187" xr:uid="{9F032322-B774-4E48-932A-2B7429C455FE}"/>
    <cellStyle name="เครื่องหมายจุลภาค 2 2 3 2" xfId="188" xr:uid="{5058BF14-9D50-4A75-B3EC-55047D74BC52}"/>
    <cellStyle name="เครื่องหมายจุลภาค 2 3" xfId="189" xr:uid="{0F5509DD-9DCF-4804-BE02-759CDFC0CEDF}"/>
    <cellStyle name="เครื่องหมายจุลภาค 3" xfId="190" xr:uid="{A54AABBF-5F14-44D9-AF2D-81FF72FCB0E8}"/>
    <cellStyle name="เครื่องหมายจุลภาค 3 2" xfId="191" xr:uid="{84F598C9-94F2-4545-B757-2C7D4F30B8C4}"/>
    <cellStyle name="เครื่องหมายจุลภาค 3 2 2" xfId="192" xr:uid="{43EDB9ED-0125-447E-890D-931F336FE933}"/>
    <cellStyle name="เครื่องหมายจุลภาค 3 2 2 2" xfId="193" xr:uid="{014BE47C-2CDB-4809-B4F3-7CD757CA24EF}"/>
    <cellStyle name="เครื่องหมายจุลภาค 3 2 2 3" xfId="194" xr:uid="{847849A8-5F3E-4903-B3D8-158459A0DE18}"/>
    <cellStyle name="เครื่องหมายจุลภาค 3 2 3" xfId="195" xr:uid="{9B225F2A-5A1A-4447-A4A2-1702BB7235A4}"/>
    <cellStyle name="เครื่องหมายจุลภาค 3 2 4" xfId="196" xr:uid="{25E556C7-AB12-4112-8DD4-326B9338A7F3}"/>
    <cellStyle name="เครื่องหมายจุลภาค 3 3" xfId="197" xr:uid="{61048C6D-BE0E-4629-BE1D-20024AAF6FC2}"/>
    <cellStyle name="เครื่องหมายจุลภาค 4" xfId="198" xr:uid="{21FAE86E-DE2D-4A40-997A-76510B438F4C}"/>
    <cellStyle name="เครื่องหมายจุลภาค 4 2" xfId="199" xr:uid="{B9CDD435-1FBD-465C-8610-67632529C057}"/>
    <cellStyle name="เครื่องหมายจุลภาค 6" xfId="200" xr:uid="{AE964DF4-4643-4D8D-AF86-0FF847941A99}"/>
    <cellStyle name="เครื่องหมายจุลภาค 6 2" xfId="201" xr:uid="{36D3A2E9-E56A-407A-A12D-6427C839B5AA}"/>
    <cellStyle name="เครื่องหมายจุลภาค 6 2 2" xfId="202" xr:uid="{7AC0B0B3-909E-49CC-A63D-E49B085D35B9}"/>
    <cellStyle name="เครื่องหมายจุลภาค 6 2 3" xfId="203" xr:uid="{7FF4963B-EA5E-4E58-9064-C08133A93AF8}"/>
    <cellStyle name="เครื่องหมายจุลภาค 6 3" xfId="204" xr:uid="{4BE9F335-B11B-4538-BAB7-5B0A738A823F}"/>
    <cellStyle name="เครื่องหมายจุลภาค_FACTOR F  ประกัน 0 ดอกเบี้ย 7 ปรับปรุง 25 พ.ค. 54" xfId="205" xr:uid="{08962F68-A7E9-4598-BE7C-ED864533B09B}"/>
    <cellStyle name="ชื่อเรื่อง" xfId="206" xr:uid="{AB7FC908-4E3B-4032-99D8-CACBBD55B5FF}"/>
    <cellStyle name="เชื่อมโยงหลายมิติ_ไฟฟ้าราคาประมาณการ" xfId="207" xr:uid="{0044E29D-1AD5-493C-A975-F8070640CD5F}"/>
    <cellStyle name="เซลล์ตรวจสอบ" xfId="208" xr:uid="{037E8115-6D0C-44D9-B0A2-7846FE166A9E}"/>
    <cellStyle name="ดี" xfId="209" xr:uid="{2BFD02F8-1B3A-4332-8D0E-FAF6F7961971}"/>
    <cellStyle name="ตามการเชื่อมโยงหลายมิติ_ไฟฟ้าราคาประมาณการ" xfId="210" xr:uid="{A9BB3D5F-F045-4C6F-8FEB-9D6A72007DAD}"/>
    <cellStyle name="ปกติ 2" xfId="211" xr:uid="{0DE90E19-8216-4992-9F29-0ECCCD8F39CD}"/>
    <cellStyle name="ปกติ 2 2" xfId="212" xr:uid="{D2028330-7745-44AF-9AEA-DF8E971AE1B9}"/>
    <cellStyle name="ปกติ 2 3" xfId="213" xr:uid="{482958E2-CEE8-487C-A53C-D42102E40F9C}"/>
    <cellStyle name="ปกติ 6" xfId="214" xr:uid="{2DF54CAC-8567-4386-B480-66126905F116}"/>
    <cellStyle name="ปกติ 7" xfId="215" xr:uid="{62C1F971-CBB8-48DE-BCD7-71FC46BCE3A7}"/>
    <cellStyle name="ปกติ_FACTOR F  ประกัน 0 ดอกเบี้ย 7 ปรับปรุง 25 พ.ค. 54" xfId="216" xr:uid="{370E1990-FD7A-4EF0-8A69-77458CB51E4C}"/>
    <cellStyle name="ปกติ_งานสร้างสุขาชาย-หญิง จำนวน 20 ห้อง (ขออนุมัติ 26 ม.ค.50)" xfId="217" xr:uid="{97F75AC9-E575-4356-B355-55233AD8AEBA}"/>
    <cellStyle name="ปกติ_ปรับปรุงอาคารบ้าน ผบ.บน.21 และ บ้านรอง ผบ.บน.21  ( ทั้งสาม )  ok" xfId="218" xr:uid="{D56B7E3C-34FE-41F1-B36C-C07F08D26DEE}"/>
    <cellStyle name="ปกติ_มาตรฐานราคาวัสดุก่อสร้าง(1ม.ค.56)" xfId="219" xr:uid="{EF017A72-75BB-4B59-90DD-9CEDD12229C8}"/>
    <cellStyle name="ปกติ_สร.ภูหมันขาว" xfId="220" xr:uid="{E19AD8ED-91F4-4FD2-B43E-0F283F818F4D}"/>
    <cellStyle name="ป้อนค่า" xfId="221" xr:uid="{251B7E24-B254-4514-84F5-55052C9733BB}"/>
    <cellStyle name="ปานกลาง" xfId="222" xr:uid="{92DD02B3-B8D8-429B-AE5E-79B49B321A03}"/>
    <cellStyle name="ผลรวม" xfId="223" xr:uid="{23E216B0-9D10-48E1-96C5-D565E41AA9C1}"/>
    <cellStyle name="แย่" xfId="224" xr:uid="{B410E882-0BB0-45C0-9491-130D292E469D}"/>
    <cellStyle name="ฤธถ [0]_laroux" xfId="225" xr:uid="{DEA03196-CED9-4441-A378-47D3118B0808}"/>
    <cellStyle name="ฤธถ_laroux" xfId="226" xr:uid="{FF4591A9-8663-4C68-9750-9320D41F4FEA}"/>
    <cellStyle name="ล๋ศญ [0]_laroux" xfId="227" xr:uid="{CD96D4FC-1776-4133-92E7-BDD88D098FC6}"/>
    <cellStyle name="ล๋ศญ_laroux" xfId="228" xr:uid="{92BC3E2A-1AB1-4C4E-B382-E4863399E35C}"/>
    <cellStyle name="วฅมุ_laroux" xfId="229" xr:uid="{378160A0-3974-4F7F-ABA9-20013324B2E3}"/>
    <cellStyle name="ส่วนที่ถูกเน้น1" xfId="230" xr:uid="{8E6289E3-C3BA-4123-9793-D59D8850DCC7}"/>
    <cellStyle name="ส่วนที่ถูกเน้น2" xfId="231" xr:uid="{0BAD912C-C005-42B6-9E74-15E527C406AB}"/>
    <cellStyle name="ส่วนที่ถูกเน้น3" xfId="232" xr:uid="{FD8A09D5-F216-401E-BD5F-EC55BB7103C3}"/>
    <cellStyle name="ส่วนที่ถูกเน้น4" xfId="233" xr:uid="{9F7E013D-AC12-4184-B4FD-0CD362C1618D}"/>
    <cellStyle name="ส่วนที่ถูกเน้น5" xfId="234" xr:uid="{F33D54E6-5B6F-4941-9816-118F7FE429A1}"/>
    <cellStyle name="ส่วนที่ถูกเน้น6" xfId="235" xr:uid="{44C94E08-A9B2-4645-85BC-CA2A974CF078}"/>
    <cellStyle name="แสดงผล" xfId="236" xr:uid="{96C34C82-3BA8-44BD-A908-7ADF22FAC0F6}"/>
    <cellStyle name="หมายเหตุ" xfId="237" xr:uid="{239992FD-8B6A-4844-B728-3C15235397B6}"/>
    <cellStyle name="หัวเรื่อง 1" xfId="238" xr:uid="{B22101CE-BBC9-4B58-8454-DF1BA9CFD516}"/>
    <cellStyle name="หัวเรื่อง 2" xfId="239" xr:uid="{B86D5DEB-E073-4490-836F-B41244CE06E4}"/>
    <cellStyle name="หัวเรื่อง 3" xfId="240" xr:uid="{D129EC83-1BB3-412F-9C7E-9471E0939BA8}"/>
    <cellStyle name="หัวเรื่อง 4" xfId="241" xr:uid="{C19CD02A-2E53-4081-AEE9-B38A2F775E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15" name="Text Box 185">
          <a:extLst>
            <a:ext uri="{FF2B5EF4-FFF2-40B4-BE49-F238E27FC236}">
              <a16:creationId xmlns:a16="http://schemas.microsoft.com/office/drawing/2014/main" id="{532E65D3-B22E-36EE-0FA6-461F22BBB24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16" name="Text Box 190">
          <a:extLst>
            <a:ext uri="{FF2B5EF4-FFF2-40B4-BE49-F238E27FC236}">
              <a16:creationId xmlns:a16="http://schemas.microsoft.com/office/drawing/2014/main" id="{8B3B328D-719C-A607-BB3A-4F892C2FF3F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17" name="Text Box 195">
          <a:extLst>
            <a:ext uri="{FF2B5EF4-FFF2-40B4-BE49-F238E27FC236}">
              <a16:creationId xmlns:a16="http://schemas.microsoft.com/office/drawing/2014/main" id="{0392CAEB-9013-07A3-F1A4-F9D50372887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18" name="Text Box 200">
          <a:extLst>
            <a:ext uri="{FF2B5EF4-FFF2-40B4-BE49-F238E27FC236}">
              <a16:creationId xmlns:a16="http://schemas.microsoft.com/office/drawing/2014/main" id="{ED94A50F-3495-501E-5DE7-CD76BCA4DF8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19" name="Text Box 205">
          <a:extLst>
            <a:ext uri="{FF2B5EF4-FFF2-40B4-BE49-F238E27FC236}">
              <a16:creationId xmlns:a16="http://schemas.microsoft.com/office/drawing/2014/main" id="{139E576B-8EF4-FF06-09E2-1E8C1E49BC6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20" name="Text Box 210">
          <a:extLst>
            <a:ext uri="{FF2B5EF4-FFF2-40B4-BE49-F238E27FC236}">
              <a16:creationId xmlns:a16="http://schemas.microsoft.com/office/drawing/2014/main" id="{57769D0F-2516-653A-E52C-ADFE7CEFAE75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21" name="Text Box 215">
          <a:extLst>
            <a:ext uri="{FF2B5EF4-FFF2-40B4-BE49-F238E27FC236}">
              <a16:creationId xmlns:a16="http://schemas.microsoft.com/office/drawing/2014/main" id="{193A842F-EBB6-F9A3-AA79-B26F5D2F651C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22" name="Text Box 185">
          <a:extLst>
            <a:ext uri="{FF2B5EF4-FFF2-40B4-BE49-F238E27FC236}">
              <a16:creationId xmlns:a16="http://schemas.microsoft.com/office/drawing/2014/main" id="{CF728B15-485A-E010-2CCF-7198F58597A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23" name="Text Box 190">
          <a:extLst>
            <a:ext uri="{FF2B5EF4-FFF2-40B4-BE49-F238E27FC236}">
              <a16:creationId xmlns:a16="http://schemas.microsoft.com/office/drawing/2014/main" id="{F3F1B0D0-8184-69B4-6502-F534DC9972C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24" name="Text Box 195">
          <a:extLst>
            <a:ext uri="{FF2B5EF4-FFF2-40B4-BE49-F238E27FC236}">
              <a16:creationId xmlns:a16="http://schemas.microsoft.com/office/drawing/2014/main" id="{88E8F3B0-149C-0D07-42C9-26496B14826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25" name="Text Box 200">
          <a:extLst>
            <a:ext uri="{FF2B5EF4-FFF2-40B4-BE49-F238E27FC236}">
              <a16:creationId xmlns:a16="http://schemas.microsoft.com/office/drawing/2014/main" id="{3F836E21-4DA4-4B32-AA34-7EA5EE8D8B1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26" name="Text Box 205">
          <a:extLst>
            <a:ext uri="{FF2B5EF4-FFF2-40B4-BE49-F238E27FC236}">
              <a16:creationId xmlns:a16="http://schemas.microsoft.com/office/drawing/2014/main" id="{7D153261-E02F-77EB-18EA-8E34FFA7833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27" name="Text Box 210">
          <a:extLst>
            <a:ext uri="{FF2B5EF4-FFF2-40B4-BE49-F238E27FC236}">
              <a16:creationId xmlns:a16="http://schemas.microsoft.com/office/drawing/2014/main" id="{1C0483B7-31E6-7A7C-21D9-21CFE1AEFE6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28" name="Text Box 215">
          <a:extLst>
            <a:ext uri="{FF2B5EF4-FFF2-40B4-BE49-F238E27FC236}">
              <a16:creationId xmlns:a16="http://schemas.microsoft.com/office/drawing/2014/main" id="{D020439B-B48F-AE56-1704-21C4D490037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29" name="Text Box 185">
          <a:extLst>
            <a:ext uri="{FF2B5EF4-FFF2-40B4-BE49-F238E27FC236}">
              <a16:creationId xmlns:a16="http://schemas.microsoft.com/office/drawing/2014/main" id="{BBF395A0-1911-1ED8-CAC5-0318010F2B3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30" name="Text Box 190">
          <a:extLst>
            <a:ext uri="{FF2B5EF4-FFF2-40B4-BE49-F238E27FC236}">
              <a16:creationId xmlns:a16="http://schemas.microsoft.com/office/drawing/2014/main" id="{DE51750A-A28B-B661-CB7E-3085392BF62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31" name="Text Box 195">
          <a:extLst>
            <a:ext uri="{FF2B5EF4-FFF2-40B4-BE49-F238E27FC236}">
              <a16:creationId xmlns:a16="http://schemas.microsoft.com/office/drawing/2014/main" id="{6DF0A1B2-826C-8145-39F9-CD1781AEFB3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32" name="Text Box 200">
          <a:extLst>
            <a:ext uri="{FF2B5EF4-FFF2-40B4-BE49-F238E27FC236}">
              <a16:creationId xmlns:a16="http://schemas.microsoft.com/office/drawing/2014/main" id="{C359AC5D-1C00-DB77-27FE-93476407C3F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33" name="Text Box 205">
          <a:extLst>
            <a:ext uri="{FF2B5EF4-FFF2-40B4-BE49-F238E27FC236}">
              <a16:creationId xmlns:a16="http://schemas.microsoft.com/office/drawing/2014/main" id="{FFB9834F-14FE-15B3-276E-D6906D899A66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34" name="Text Box 210">
          <a:extLst>
            <a:ext uri="{FF2B5EF4-FFF2-40B4-BE49-F238E27FC236}">
              <a16:creationId xmlns:a16="http://schemas.microsoft.com/office/drawing/2014/main" id="{D4449F64-0F73-3E16-5372-B5C12C917A83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35" name="Text Box 215">
          <a:extLst>
            <a:ext uri="{FF2B5EF4-FFF2-40B4-BE49-F238E27FC236}">
              <a16:creationId xmlns:a16="http://schemas.microsoft.com/office/drawing/2014/main" id="{AF4A2D37-67EA-90BF-793E-D2B61202983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36" name="Text Box 1133">
          <a:extLst>
            <a:ext uri="{FF2B5EF4-FFF2-40B4-BE49-F238E27FC236}">
              <a16:creationId xmlns:a16="http://schemas.microsoft.com/office/drawing/2014/main" id="{B12756EC-83A9-76E7-046E-8D248774A11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37" name="Text Box 1138">
          <a:extLst>
            <a:ext uri="{FF2B5EF4-FFF2-40B4-BE49-F238E27FC236}">
              <a16:creationId xmlns:a16="http://schemas.microsoft.com/office/drawing/2014/main" id="{5A3DC08F-CEE2-30A6-6931-27C38A9DF16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38" name="Text Box 1143">
          <a:extLst>
            <a:ext uri="{FF2B5EF4-FFF2-40B4-BE49-F238E27FC236}">
              <a16:creationId xmlns:a16="http://schemas.microsoft.com/office/drawing/2014/main" id="{CC853376-AC28-6137-7C1F-CC0840D4BA5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39" name="Text Box 1148">
          <a:extLst>
            <a:ext uri="{FF2B5EF4-FFF2-40B4-BE49-F238E27FC236}">
              <a16:creationId xmlns:a16="http://schemas.microsoft.com/office/drawing/2014/main" id="{499DB86F-4974-A52E-90B2-CA8E959FB77A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40" name="Text Box 1153">
          <a:extLst>
            <a:ext uri="{FF2B5EF4-FFF2-40B4-BE49-F238E27FC236}">
              <a16:creationId xmlns:a16="http://schemas.microsoft.com/office/drawing/2014/main" id="{1DC66BEC-50D3-67FC-97A4-D9F99B8569C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41" name="Text Box 1158">
          <a:extLst>
            <a:ext uri="{FF2B5EF4-FFF2-40B4-BE49-F238E27FC236}">
              <a16:creationId xmlns:a16="http://schemas.microsoft.com/office/drawing/2014/main" id="{F6763D7C-5BC7-AA36-7880-C3E75F9923BA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42" name="Text Box 1163">
          <a:extLst>
            <a:ext uri="{FF2B5EF4-FFF2-40B4-BE49-F238E27FC236}">
              <a16:creationId xmlns:a16="http://schemas.microsoft.com/office/drawing/2014/main" id="{4399B5EE-D909-F4EF-DA8D-C01745B9266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43" name="Text Box 185">
          <a:extLst>
            <a:ext uri="{FF2B5EF4-FFF2-40B4-BE49-F238E27FC236}">
              <a16:creationId xmlns:a16="http://schemas.microsoft.com/office/drawing/2014/main" id="{13AC8EF0-1907-428B-FEF9-F597A888BBB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44" name="Text Box 190">
          <a:extLst>
            <a:ext uri="{FF2B5EF4-FFF2-40B4-BE49-F238E27FC236}">
              <a16:creationId xmlns:a16="http://schemas.microsoft.com/office/drawing/2014/main" id="{F2E3A859-F8C7-16CE-8282-E7BD5D332DB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45" name="Text Box 195">
          <a:extLst>
            <a:ext uri="{FF2B5EF4-FFF2-40B4-BE49-F238E27FC236}">
              <a16:creationId xmlns:a16="http://schemas.microsoft.com/office/drawing/2014/main" id="{1F1B697B-1559-642E-E68A-98B8AD57CFBC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46" name="Text Box 200">
          <a:extLst>
            <a:ext uri="{FF2B5EF4-FFF2-40B4-BE49-F238E27FC236}">
              <a16:creationId xmlns:a16="http://schemas.microsoft.com/office/drawing/2014/main" id="{46A7F847-AA32-9F51-14B3-5F499A064B2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47" name="Text Box 205">
          <a:extLst>
            <a:ext uri="{FF2B5EF4-FFF2-40B4-BE49-F238E27FC236}">
              <a16:creationId xmlns:a16="http://schemas.microsoft.com/office/drawing/2014/main" id="{E281C04B-8C66-67FF-755D-9C65E797E8C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48" name="Text Box 210">
          <a:extLst>
            <a:ext uri="{FF2B5EF4-FFF2-40B4-BE49-F238E27FC236}">
              <a16:creationId xmlns:a16="http://schemas.microsoft.com/office/drawing/2014/main" id="{308928E5-6778-C447-0F6C-1E582BC28AF6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49" name="Text Box 215">
          <a:extLst>
            <a:ext uri="{FF2B5EF4-FFF2-40B4-BE49-F238E27FC236}">
              <a16:creationId xmlns:a16="http://schemas.microsoft.com/office/drawing/2014/main" id="{50A98F0C-90F0-981F-58E9-9D112E2E1B7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50" name="Text Box 185">
          <a:extLst>
            <a:ext uri="{FF2B5EF4-FFF2-40B4-BE49-F238E27FC236}">
              <a16:creationId xmlns:a16="http://schemas.microsoft.com/office/drawing/2014/main" id="{56B32BC5-F0AB-6867-7C8E-3C360B0AA8D6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51" name="Text Box 190">
          <a:extLst>
            <a:ext uri="{FF2B5EF4-FFF2-40B4-BE49-F238E27FC236}">
              <a16:creationId xmlns:a16="http://schemas.microsoft.com/office/drawing/2014/main" id="{39D39372-6EBC-CBAB-5839-756FE0B88A1E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52" name="Text Box 195">
          <a:extLst>
            <a:ext uri="{FF2B5EF4-FFF2-40B4-BE49-F238E27FC236}">
              <a16:creationId xmlns:a16="http://schemas.microsoft.com/office/drawing/2014/main" id="{314F5FE6-957C-0733-6309-3CD69A1C821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53" name="Text Box 200">
          <a:extLst>
            <a:ext uri="{FF2B5EF4-FFF2-40B4-BE49-F238E27FC236}">
              <a16:creationId xmlns:a16="http://schemas.microsoft.com/office/drawing/2014/main" id="{246ABD55-E0EF-44EE-F77E-BEE6972314D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54" name="Text Box 205">
          <a:extLst>
            <a:ext uri="{FF2B5EF4-FFF2-40B4-BE49-F238E27FC236}">
              <a16:creationId xmlns:a16="http://schemas.microsoft.com/office/drawing/2014/main" id="{9B7E8A6C-D0AB-2025-BBD7-28A05FF8066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55" name="Text Box 210">
          <a:extLst>
            <a:ext uri="{FF2B5EF4-FFF2-40B4-BE49-F238E27FC236}">
              <a16:creationId xmlns:a16="http://schemas.microsoft.com/office/drawing/2014/main" id="{7731C38F-AC24-AA88-6167-3D1E64F6A9B3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56" name="Text Box 215">
          <a:extLst>
            <a:ext uri="{FF2B5EF4-FFF2-40B4-BE49-F238E27FC236}">
              <a16:creationId xmlns:a16="http://schemas.microsoft.com/office/drawing/2014/main" id="{87235271-C83C-5013-9F36-7314F2574AC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57" name="Text Box 185">
          <a:extLst>
            <a:ext uri="{FF2B5EF4-FFF2-40B4-BE49-F238E27FC236}">
              <a16:creationId xmlns:a16="http://schemas.microsoft.com/office/drawing/2014/main" id="{FAE59686-DCE8-764E-C1B2-E645660B36D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58" name="Text Box 190">
          <a:extLst>
            <a:ext uri="{FF2B5EF4-FFF2-40B4-BE49-F238E27FC236}">
              <a16:creationId xmlns:a16="http://schemas.microsoft.com/office/drawing/2014/main" id="{EE93E1CF-E12E-BA26-281A-877391921F2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59" name="Text Box 195">
          <a:extLst>
            <a:ext uri="{FF2B5EF4-FFF2-40B4-BE49-F238E27FC236}">
              <a16:creationId xmlns:a16="http://schemas.microsoft.com/office/drawing/2014/main" id="{4B905DC9-8F9A-6914-3F03-D603D12C1B7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60" name="Text Box 200">
          <a:extLst>
            <a:ext uri="{FF2B5EF4-FFF2-40B4-BE49-F238E27FC236}">
              <a16:creationId xmlns:a16="http://schemas.microsoft.com/office/drawing/2014/main" id="{387A0A04-163E-183C-19CE-59D91E24E84E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61" name="Text Box 205">
          <a:extLst>
            <a:ext uri="{FF2B5EF4-FFF2-40B4-BE49-F238E27FC236}">
              <a16:creationId xmlns:a16="http://schemas.microsoft.com/office/drawing/2014/main" id="{7C126468-75F4-954A-6403-9B7DEABD4B8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62" name="Text Box 210">
          <a:extLst>
            <a:ext uri="{FF2B5EF4-FFF2-40B4-BE49-F238E27FC236}">
              <a16:creationId xmlns:a16="http://schemas.microsoft.com/office/drawing/2014/main" id="{843BA39D-E3F8-7D1A-380D-1F358397146C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63" name="Text Box 215">
          <a:extLst>
            <a:ext uri="{FF2B5EF4-FFF2-40B4-BE49-F238E27FC236}">
              <a16:creationId xmlns:a16="http://schemas.microsoft.com/office/drawing/2014/main" id="{F9FF60F0-B3EF-0AE0-F0E2-342EDFD2EDE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64" name="Text Box 1133">
          <a:extLst>
            <a:ext uri="{FF2B5EF4-FFF2-40B4-BE49-F238E27FC236}">
              <a16:creationId xmlns:a16="http://schemas.microsoft.com/office/drawing/2014/main" id="{39C11418-566F-6752-5F68-F22BF841038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65" name="Text Box 1138">
          <a:extLst>
            <a:ext uri="{FF2B5EF4-FFF2-40B4-BE49-F238E27FC236}">
              <a16:creationId xmlns:a16="http://schemas.microsoft.com/office/drawing/2014/main" id="{C419DA14-89B1-5425-1171-E2B61D12B64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66" name="Text Box 1143">
          <a:extLst>
            <a:ext uri="{FF2B5EF4-FFF2-40B4-BE49-F238E27FC236}">
              <a16:creationId xmlns:a16="http://schemas.microsoft.com/office/drawing/2014/main" id="{AB284FE4-BDB3-D9F3-21CB-F7983FD5711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67" name="Text Box 1148">
          <a:extLst>
            <a:ext uri="{FF2B5EF4-FFF2-40B4-BE49-F238E27FC236}">
              <a16:creationId xmlns:a16="http://schemas.microsoft.com/office/drawing/2014/main" id="{6B6717F5-440C-BE6E-3AA7-6F460FD2B8A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68" name="Text Box 1153">
          <a:extLst>
            <a:ext uri="{FF2B5EF4-FFF2-40B4-BE49-F238E27FC236}">
              <a16:creationId xmlns:a16="http://schemas.microsoft.com/office/drawing/2014/main" id="{709111CC-332F-341E-BF76-678EB471AE1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69" name="Text Box 1158">
          <a:extLst>
            <a:ext uri="{FF2B5EF4-FFF2-40B4-BE49-F238E27FC236}">
              <a16:creationId xmlns:a16="http://schemas.microsoft.com/office/drawing/2014/main" id="{FB166165-65EA-4656-C94B-88316EC8873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70" name="Text Box 1163">
          <a:extLst>
            <a:ext uri="{FF2B5EF4-FFF2-40B4-BE49-F238E27FC236}">
              <a16:creationId xmlns:a16="http://schemas.microsoft.com/office/drawing/2014/main" id="{3BE18784-E399-86B4-4127-1A138090D94A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71" name="Text Box 185">
          <a:extLst>
            <a:ext uri="{FF2B5EF4-FFF2-40B4-BE49-F238E27FC236}">
              <a16:creationId xmlns:a16="http://schemas.microsoft.com/office/drawing/2014/main" id="{A37F231F-354A-6626-1036-6A603F3A3A5A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72" name="Text Box 190">
          <a:extLst>
            <a:ext uri="{FF2B5EF4-FFF2-40B4-BE49-F238E27FC236}">
              <a16:creationId xmlns:a16="http://schemas.microsoft.com/office/drawing/2014/main" id="{1A2A03A5-C5C8-1EF7-3377-535C4AE614E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73" name="Text Box 195">
          <a:extLst>
            <a:ext uri="{FF2B5EF4-FFF2-40B4-BE49-F238E27FC236}">
              <a16:creationId xmlns:a16="http://schemas.microsoft.com/office/drawing/2014/main" id="{A23D3158-78A7-58DD-DBBA-67DA6F72981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74" name="Text Box 200">
          <a:extLst>
            <a:ext uri="{FF2B5EF4-FFF2-40B4-BE49-F238E27FC236}">
              <a16:creationId xmlns:a16="http://schemas.microsoft.com/office/drawing/2014/main" id="{9EF6A185-1546-301B-2E65-1480580ACA8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75" name="Text Box 205">
          <a:extLst>
            <a:ext uri="{FF2B5EF4-FFF2-40B4-BE49-F238E27FC236}">
              <a16:creationId xmlns:a16="http://schemas.microsoft.com/office/drawing/2014/main" id="{7D763E5C-0D41-9342-4BD8-F5CCDEF0FE7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76" name="Text Box 210">
          <a:extLst>
            <a:ext uri="{FF2B5EF4-FFF2-40B4-BE49-F238E27FC236}">
              <a16:creationId xmlns:a16="http://schemas.microsoft.com/office/drawing/2014/main" id="{92F7C1EE-6942-2BA4-4193-6FA2FC3CF44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77" name="Text Box 215">
          <a:extLst>
            <a:ext uri="{FF2B5EF4-FFF2-40B4-BE49-F238E27FC236}">
              <a16:creationId xmlns:a16="http://schemas.microsoft.com/office/drawing/2014/main" id="{CBE539AD-E532-91DA-31F9-4B6E4835F4B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78" name="Text Box 185">
          <a:extLst>
            <a:ext uri="{FF2B5EF4-FFF2-40B4-BE49-F238E27FC236}">
              <a16:creationId xmlns:a16="http://schemas.microsoft.com/office/drawing/2014/main" id="{0B9ED37B-DF5A-2FAA-9B83-96FF0283C71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79" name="Text Box 190">
          <a:extLst>
            <a:ext uri="{FF2B5EF4-FFF2-40B4-BE49-F238E27FC236}">
              <a16:creationId xmlns:a16="http://schemas.microsoft.com/office/drawing/2014/main" id="{A74B4C20-0786-CB91-7E2E-D6D0E35F236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80" name="Text Box 195">
          <a:extLst>
            <a:ext uri="{FF2B5EF4-FFF2-40B4-BE49-F238E27FC236}">
              <a16:creationId xmlns:a16="http://schemas.microsoft.com/office/drawing/2014/main" id="{67BA1532-1829-28B8-DF56-31D348349F1C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81" name="Text Box 200">
          <a:extLst>
            <a:ext uri="{FF2B5EF4-FFF2-40B4-BE49-F238E27FC236}">
              <a16:creationId xmlns:a16="http://schemas.microsoft.com/office/drawing/2014/main" id="{55297172-90BA-B4AA-3609-DE6700C35F36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82" name="Text Box 205">
          <a:extLst>
            <a:ext uri="{FF2B5EF4-FFF2-40B4-BE49-F238E27FC236}">
              <a16:creationId xmlns:a16="http://schemas.microsoft.com/office/drawing/2014/main" id="{2617161B-194E-4F7F-23F4-26F32378E4B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83" name="Text Box 210">
          <a:extLst>
            <a:ext uri="{FF2B5EF4-FFF2-40B4-BE49-F238E27FC236}">
              <a16:creationId xmlns:a16="http://schemas.microsoft.com/office/drawing/2014/main" id="{5E63629E-80C4-5EBD-0C0C-AFC43DC99D8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84" name="Text Box 215">
          <a:extLst>
            <a:ext uri="{FF2B5EF4-FFF2-40B4-BE49-F238E27FC236}">
              <a16:creationId xmlns:a16="http://schemas.microsoft.com/office/drawing/2014/main" id="{D9DD8253-3BB8-67FA-C718-62C19901A2EE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85" name="Text Box 185">
          <a:extLst>
            <a:ext uri="{FF2B5EF4-FFF2-40B4-BE49-F238E27FC236}">
              <a16:creationId xmlns:a16="http://schemas.microsoft.com/office/drawing/2014/main" id="{72A85421-238F-6B7D-89FF-F37D95920EB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86" name="Text Box 190">
          <a:extLst>
            <a:ext uri="{FF2B5EF4-FFF2-40B4-BE49-F238E27FC236}">
              <a16:creationId xmlns:a16="http://schemas.microsoft.com/office/drawing/2014/main" id="{38B77386-BBDD-B43B-47EC-B24495AEB35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87" name="Text Box 195">
          <a:extLst>
            <a:ext uri="{FF2B5EF4-FFF2-40B4-BE49-F238E27FC236}">
              <a16:creationId xmlns:a16="http://schemas.microsoft.com/office/drawing/2014/main" id="{A790A10E-91C2-8A10-F345-73EE2C5EECA5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88" name="Text Box 200">
          <a:extLst>
            <a:ext uri="{FF2B5EF4-FFF2-40B4-BE49-F238E27FC236}">
              <a16:creationId xmlns:a16="http://schemas.microsoft.com/office/drawing/2014/main" id="{12049F94-2AE4-3469-22DA-6F552FECADC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89" name="Text Box 205">
          <a:extLst>
            <a:ext uri="{FF2B5EF4-FFF2-40B4-BE49-F238E27FC236}">
              <a16:creationId xmlns:a16="http://schemas.microsoft.com/office/drawing/2014/main" id="{65D94892-F1CC-2F0D-E05F-1DEDE2C01C7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90" name="Text Box 210">
          <a:extLst>
            <a:ext uri="{FF2B5EF4-FFF2-40B4-BE49-F238E27FC236}">
              <a16:creationId xmlns:a16="http://schemas.microsoft.com/office/drawing/2014/main" id="{5F1BDF28-7E47-A50A-F8AA-A2FCCAF744A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91" name="Text Box 215">
          <a:extLst>
            <a:ext uri="{FF2B5EF4-FFF2-40B4-BE49-F238E27FC236}">
              <a16:creationId xmlns:a16="http://schemas.microsoft.com/office/drawing/2014/main" id="{AB94B440-A8C9-48AF-E675-09878CFE66C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92" name="Text Box 1133">
          <a:extLst>
            <a:ext uri="{FF2B5EF4-FFF2-40B4-BE49-F238E27FC236}">
              <a16:creationId xmlns:a16="http://schemas.microsoft.com/office/drawing/2014/main" id="{D59CDFEF-6646-6441-9777-5415119AF463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93" name="Text Box 1138">
          <a:extLst>
            <a:ext uri="{FF2B5EF4-FFF2-40B4-BE49-F238E27FC236}">
              <a16:creationId xmlns:a16="http://schemas.microsoft.com/office/drawing/2014/main" id="{F99A696C-66E2-A69D-7091-D1F02B9EF49C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94" name="Text Box 1143">
          <a:extLst>
            <a:ext uri="{FF2B5EF4-FFF2-40B4-BE49-F238E27FC236}">
              <a16:creationId xmlns:a16="http://schemas.microsoft.com/office/drawing/2014/main" id="{5C5B573C-C02D-56F9-28EC-D508927580A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95" name="Text Box 1148">
          <a:extLst>
            <a:ext uri="{FF2B5EF4-FFF2-40B4-BE49-F238E27FC236}">
              <a16:creationId xmlns:a16="http://schemas.microsoft.com/office/drawing/2014/main" id="{5D6FA871-DC49-DD0F-2A38-AF89DA3D928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96" name="Text Box 1153">
          <a:extLst>
            <a:ext uri="{FF2B5EF4-FFF2-40B4-BE49-F238E27FC236}">
              <a16:creationId xmlns:a16="http://schemas.microsoft.com/office/drawing/2014/main" id="{E0D78C5C-CAD8-995C-3C06-6D0196293CF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97" name="Text Box 1158">
          <a:extLst>
            <a:ext uri="{FF2B5EF4-FFF2-40B4-BE49-F238E27FC236}">
              <a16:creationId xmlns:a16="http://schemas.microsoft.com/office/drawing/2014/main" id="{45661E6B-25EF-9EE2-D19E-95F1D064BF7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98" name="Text Box 1163">
          <a:extLst>
            <a:ext uri="{FF2B5EF4-FFF2-40B4-BE49-F238E27FC236}">
              <a16:creationId xmlns:a16="http://schemas.microsoft.com/office/drawing/2014/main" id="{53FD3A21-88C3-5749-761C-514C5248AF7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099" name="Text Box 185">
          <a:extLst>
            <a:ext uri="{FF2B5EF4-FFF2-40B4-BE49-F238E27FC236}">
              <a16:creationId xmlns:a16="http://schemas.microsoft.com/office/drawing/2014/main" id="{ADE1831D-B3AA-189F-CF8D-0EC8FD514CE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00" name="Text Box 190">
          <a:extLst>
            <a:ext uri="{FF2B5EF4-FFF2-40B4-BE49-F238E27FC236}">
              <a16:creationId xmlns:a16="http://schemas.microsoft.com/office/drawing/2014/main" id="{C5E8069D-5D29-A398-763D-38D321582C9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01" name="Text Box 195">
          <a:extLst>
            <a:ext uri="{FF2B5EF4-FFF2-40B4-BE49-F238E27FC236}">
              <a16:creationId xmlns:a16="http://schemas.microsoft.com/office/drawing/2014/main" id="{2C43078C-8918-D691-F7BA-C06FABDA81D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02" name="Text Box 200">
          <a:extLst>
            <a:ext uri="{FF2B5EF4-FFF2-40B4-BE49-F238E27FC236}">
              <a16:creationId xmlns:a16="http://schemas.microsoft.com/office/drawing/2014/main" id="{2BE65DF4-1890-1F22-2BFC-30E7050FD59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03" name="Text Box 205">
          <a:extLst>
            <a:ext uri="{FF2B5EF4-FFF2-40B4-BE49-F238E27FC236}">
              <a16:creationId xmlns:a16="http://schemas.microsoft.com/office/drawing/2014/main" id="{7EF9D2F3-EEEC-3EC9-2F78-70ED04C5348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04" name="Text Box 210">
          <a:extLst>
            <a:ext uri="{FF2B5EF4-FFF2-40B4-BE49-F238E27FC236}">
              <a16:creationId xmlns:a16="http://schemas.microsoft.com/office/drawing/2014/main" id="{201E71A5-C65F-7715-7B1A-78D8AA8B64C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05" name="Text Box 215">
          <a:extLst>
            <a:ext uri="{FF2B5EF4-FFF2-40B4-BE49-F238E27FC236}">
              <a16:creationId xmlns:a16="http://schemas.microsoft.com/office/drawing/2014/main" id="{95F3B895-989A-3148-E096-A29C4069F1CA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06" name="Text Box 185">
          <a:extLst>
            <a:ext uri="{FF2B5EF4-FFF2-40B4-BE49-F238E27FC236}">
              <a16:creationId xmlns:a16="http://schemas.microsoft.com/office/drawing/2014/main" id="{6CAA3DCC-C0B9-089A-F2F5-80EBC2C1AAD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07" name="Text Box 190">
          <a:extLst>
            <a:ext uri="{FF2B5EF4-FFF2-40B4-BE49-F238E27FC236}">
              <a16:creationId xmlns:a16="http://schemas.microsoft.com/office/drawing/2014/main" id="{EE428880-38B0-53AA-DE40-4F5B93A4BF3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08" name="Text Box 195">
          <a:extLst>
            <a:ext uri="{FF2B5EF4-FFF2-40B4-BE49-F238E27FC236}">
              <a16:creationId xmlns:a16="http://schemas.microsoft.com/office/drawing/2014/main" id="{8D19ADBF-AF9C-8C3B-E53E-C77A89A5AC1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09" name="Text Box 200">
          <a:extLst>
            <a:ext uri="{FF2B5EF4-FFF2-40B4-BE49-F238E27FC236}">
              <a16:creationId xmlns:a16="http://schemas.microsoft.com/office/drawing/2014/main" id="{9C720587-2480-718E-4B2E-73F92B45D15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10" name="Text Box 205">
          <a:extLst>
            <a:ext uri="{FF2B5EF4-FFF2-40B4-BE49-F238E27FC236}">
              <a16:creationId xmlns:a16="http://schemas.microsoft.com/office/drawing/2014/main" id="{97D3CAA4-7A75-957F-59A0-D6F2475E770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11" name="Text Box 210">
          <a:extLst>
            <a:ext uri="{FF2B5EF4-FFF2-40B4-BE49-F238E27FC236}">
              <a16:creationId xmlns:a16="http://schemas.microsoft.com/office/drawing/2014/main" id="{05217F6C-2771-AEB1-EB25-7B8791EF130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12" name="Text Box 215">
          <a:extLst>
            <a:ext uri="{FF2B5EF4-FFF2-40B4-BE49-F238E27FC236}">
              <a16:creationId xmlns:a16="http://schemas.microsoft.com/office/drawing/2014/main" id="{E2E2E676-82C4-68EA-E440-51DF40DCCD5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13" name="Text Box 185">
          <a:extLst>
            <a:ext uri="{FF2B5EF4-FFF2-40B4-BE49-F238E27FC236}">
              <a16:creationId xmlns:a16="http://schemas.microsoft.com/office/drawing/2014/main" id="{019E7D04-333F-AF89-0B12-5D5B884ACFC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14" name="Text Box 190">
          <a:extLst>
            <a:ext uri="{FF2B5EF4-FFF2-40B4-BE49-F238E27FC236}">
              <a16:creationId xmlns:a16="http://schemas.microsoft.com/office/drawing/2014/main" id="{882CAF20-CB76-5405-5650-4531949FC64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15" name="Text Box 195">
          <a:extLst>
            <a:ext uri="{FF2B5EF4-FFF2-40B4-BE49-F238E27FC236}">
              <a16:creationId xmlns:a16="http://schemas.microsoft.com/office/drawing/2014/main" id="{1897EAED-C483-4642-1A99-08DCC866726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16" name="Text Box 200">
          <a:extLst>
            <a:ext uri="{FF2B5EF4-FFF2-40B4-BE49-F238E27FC236}">
              <a16:creationId xmlns:a16="http://schemas.microsoft.com/office/drawing/2014/main" id="{9CF9A221-779C-E71E-6AAA-FABF1AAFB125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17" name="Text Box 205">
          <a:extLst>
            <a:ext uri="{FF2B5EF4-FFF2-40B4-BE49-F238E27FC236}">
              <a16:creationId xmlns:a16="http://schemas.microsoft.com/office/drawing/2014/main" id="{98052FB9-C728-53D6-B7F5-0688A10F974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18" name="Text Box 210">
          <a:extLst>
            <a:ext uri="{FF2B5EF4-FFF2-40B4-BE49-F238E27FC236}">
              <a16:creationId xmlns:a16="http://schemas.microsoft.com/office/drawing/2014/main" id="{3CE746F0-6A99-0E84-CBEB-E1B9EA38B8A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19" name="Text Box 215">
          <a:extLst>
            <a:ext uri="{FF2B5EF4-FFF2-40B4-BE49-F238E27FC236}">
              <a16:creationId xmlns:a16="http://schemas.microsoft.com/office/drawing/2014/main" id="{B5619DAC-4DA1-B18B-0B67-EB3379972DB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20" name="Text Box 1133">
          <a:extLst>
            <a:ext uri="{FF2B5EF4-FFF2-40B4-BE49-F238E27FC236}">
              <a16:creationId xmlns:a16="http://schemas.microsoft.com/office/drawing/2014/main" id="{8F78B65F-268E-14B0-49D8-05CCB1864C7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21" name="Text Box 1138">
          <a:extLst>
            <a:ext uri="{FF2B5EF4-FFF2-40B4-BE49-F238E27FC236}">
              <a16:creationId xmlns:a16="http://schemas.microsoft.com/office/drawing/2014/main" id="{6CAC225B-71EB-CCB4-B0B0-657CB34E2FE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22" name="Text Box 1143">
          <a:extLst>
            <a:ext uri="{FF2B5EF4-FFF2-40B4-BE49-F238E27FC236}">
              <a16:creationId xmlns:a16="http://schemas.microsoft.com/office/drawing/2014/main" id="{12BFB1BE-2330-2D51-BF77-0EB8E22B3CB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23" name="Text Box 1148">
          <a:extLst>
            <a:ext uri="{FF2B5EF4-FFF2-40B4-BE49-F238E27FC236}">
              <a16:creationId xmlns:a16="http://schemas.microsoft.com/office/drawing/2014/main" id="{B6852318-9C38-D1DA-BC59-75B2EAFDD36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24" name="Text Box 1153">
          <a:extLst>
            <a:ext uri="{FF2B5EF4-FFF2-40B4-BE49-F238E27FC236}">
              <a16:creationId xmlns:a16="http://schemas.microsoft.com/office/drawing/2014/main" id="{D683B6E1-12A2-3E62-743F-B2A98D8083E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25" name="Text Box 1158">
          <a:extLst>
            <a:ext uri="{FF2B5EF4-FFF2-40B4-BE49-F238E27FC236}">
              <a16:creationId xmlns:a16="http://schemas.microsoft.com/office/drawing/2014/main" id="{E748DC9D-FEED-B86C-4ED3-46CE12546A0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26" name="Text Box 1163">
          <a:extLst>
            <a:ext uri="{FF2B5EF4-FFF2-40B4-BE49-F238E27FC236}">
              <a16:creationId xmlns:a16="http://schemas.microsoft.com/office/drawing/2014/main" id="{602F0F1B-2DB1-2341-3580-B05B687A043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27" name="Text Box 185">
          <a:extLst>
            <a:ext uri="{FF2B5EF4-FFF2-40B4-BE49-F238E27FC236}">
              <a16:creationId xmlns:a16="http://schemas.microsoft.com/office/drawing/2014/main" id="{27FE21CE-1FC5-A00D-A872-E7445DE00BF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28" name="Text Box 190">
          <a:extLst>
            <a:ext uri="{FF2B5EF4-FFF2-40B4-BE49-F238E27FC236}">
              <a16:creationId xmlns:a16="http://schemas.microsoft.com/office/drawing/2014/main" id="{A91B7BC4-C967-859D-8E0A-631EC35F99B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29" name="Text Box 195">
          <a:extLst>
            <a:ext uri="{FF2B5EF4-FFF2-40B4-BE49-F238E27FC236}">
              <a16:creationId xmlns:a16="http://schemas.microsoft.com/office/drawing/2014/main" id="{0537A385-77D7-9AA7-02E1-9F3835DACDB3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30" name="Text Box 200">
          <a:extLst>
            <a:ext uri="{FF2B5EF4-FFF2-40B4-BE49-F238E27FC236}">
              <a16:creationId xmlns:a16="http://schemas.microsoft.com/office/drawing/2014/main" id="{9DD5DEDE-3B58-AD02-135B-6D703C725F7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31" name="Text Box 205">
          <a:extLst>
            <a:ext uri="{FF2B5EF4-FFF2-40B4-BE49-F238E27FC236}">
              <a16:creationId xmlns:a16="http://schemas.microsoft.com/office/drawing/2014/main" id="{5E4B1396-B32F-6A3D-8419-FA63B5D4045A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32" name="Text Box 210">
          <a:extLst>
            <a:ext uri="{FF2B5EF4-FFF2-40B4-BE49-F238E27FC236}">
              <a16:creationId xmlns:a16="http://schemas.microsoft.com/office/drawing/2014/main" id="{D1A6C919-BA5A-3A04-39F7-844A3328362E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8133" name="Text Box 215">
          <a:extLst>
            <a:ext uri="{FF2B5EF4-FFF2-40B4-BE49-F238E27FC236}">
              <a16:creationId xmlns:a16="http://schemas.microsoft.com/office/drawing/2014/main" id="{7FD4B492-F0FA-67ED-8B95-20BAD4A58433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69" name="Text Box 185">
          <a:extLst>
            <a:ext uri="{FF2B5EF4-FFF2-40B4-BE49-F238E27FC236}">
              <a16:creationId xmlns:a16="http://schemas.microsoft.com/office/drawing/2014/main" id="{106F803B-1BDF-5A46-BBF2-53889130CBE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70" name="Text Box 190">
          <a:extLst>
            <a:ext uri="{FF2B5EF4-FFF2-40B4-BE49-F238E27FC236}">
              <a16:creationId xmlns:a16="http://schemas.microsoft.com/office/drawing/2014/main" id="{C4CAF822-4601-CD64-0173-776BB590C31E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71" name="Text Box 195">
          <a:extLst>
            <a:ext uri="{FF2B5EF4-FFF2-40B4-BE49-F238E27FC236}">
              <a16:creationId xmlns:a16="http://schemas.microsoft.com/office/drawing/2014/main" id="{0EE7B720-929A-FBBD-AD50-F0A13E6E17A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72" name="Text Box 200">
          <a:extLst>
            <a:ext uri="{FF2B5EF4-FFF2-40B4-BE49-F238E27FC236}">
              <a16:creationId xmlns:a16="http://schemas.microsoft.com/office/drawing/2014/main" id="{2B234110-973F-2764-F3FD-EE467918BD5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73" name="Text Box 205">
          <a:extLst>
            <a:ext uri="{FF2B5EF4-FFF2-40B4-BE49-F238E27FC236}">
              <a16:creationId xmlns:a16="http://schemas.microsoft.com/office/drawing/2014/main" id="{74CA984C-BDF3-01D7-D7F6-128B25CFD64A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74" name="Text Box 210">
          <a:extLst>
            <a:ext uri="{FF2B5EF4-FFF2-40B4-BE49-F238E27FC236}">
              <a16:creationId xmlns:a16="http://schemas.microsoft.com/office/drawing/2014/main" id="{5731D278-F832-7AE1-7B99-103BF9FBF44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75" name="Text Box 215">
          <a:extLst>
            <a:ext uri="{FF2B5EF4-FFF2-40B4-BE49-F238E27FC236}">
              <a16:creationId xmlns:a16="http://schemas.microsoft.com/office/drawing/2014/main" id="{BFF55EDA-8C40-193C-C8C2-FDF61A7B048C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76" name="Text Box 185">
          <a:extLst>
            <a:ext uri="{FF2B5EF4-FFF2-40B4-BE49-F238E27FC236}">
              <a16:creationId xmlns:a16="http://schemas.microsoft.com/office/drawing/2014/main" id="{199A7C6D-9D83-7027-DB0D-1CA66D612FA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77" name="Text Box 190">
          <a:extLst>
            <a:ext uri="{FF2B5EF4-FFF2-40B4-BE49-F238E27FC236}">
              <a16:creationId xmlns:a16="http://schemas.microsoft.com/office/drawing/2014/main" id="{46A19479-2B27-A33C-19E0-D0374B9EC3BE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78" name="Text Box 195">
          <a:extLst>
            <a:ext uri="{FF2B5EF4-FFF2-40B4-BE49-F238E27FC236}">
              <a16:creationId xmlns:a16="http://schemas.microsoft.com/office/drawing/2014/main" id="{57A1DDD6-DA59-CFF1-F3FF-A62127FA06D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79" name="Text Box 200">
          <a:extLst>
            <a:ext uri="{FF2B5EF4-FFF2-40B4-BE49-F238E27FC236}">
              <a16:creationId xmlns:a16="http://schemas.microsoft.com/office/drawing/2014/main" id="{38EA406B-60FB-05E3-223D-8E364F5431E6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80" name="Text Box 205">
          <a:extLst>
            <a:ext uri="{FF2B5EF4-FFF2-40B4-BE49-F238E27FC236}">
              <a16:creationId xmlns:a16="http://schemas.microsoft.com/office/drawing/2014/main" id="{856A1795-44CA-5D03-BF13-F7EFDF3B7F2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81" name="Text Box 210">
          <a:extLst>
            <a:ext uri="{FF2B5EF4-FFF2-40B4-BE49-F238E27FC236}">
              <a16:creationId xmlns:a16="http://schemas.microsoft.com/office/drawing/2014/main" id="{4DC4381B-AA5B-8CD5-AE78-BC140A9D219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82" name="Text Box 215">
          <a:extLst>
            <a:ext uri="{FF2B5EF4-FFF2-40B4-BE49-F238E27FC236}">
              <a16:creationId xmlns:a16="http://schemas.microsoft.com/office/drawing/2014/main" id="{F7E3A707-C9D3-D59D-658E-6FF1BE686B93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83" name="Text Box 185">
          <a:extLst>
            <a:ext uri="{FF2B5EF4-FFF2-40B4-BE49-F238E27FC236}">
              <a16:creationId xmlns:a16="http://schemas.microsoft.com/office/drawing/2014/main" id="{CE334D57-D293-BB73-5D89-14D3E67BB53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84" name="Text Box 190">
          <a:extLst>
            <a:ext uri="{FF2B5EF4-FFF2-40B4-BE49-F238E27FC236}">
              <a16:creationId xmlns:a16="http://schemas.microsoft.com/office/drawing/2014/main" id="{FCA4133A-AC6F-8D0E-B1E1-1291E41C591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85" name="Text Box 195">
          <a:extLst>
            <a:ext uri="{FF2B5EF4-FFF2-40B4-BE49-F238E27FC236}">
              <a16:creationId xmlns:a16="http://schemas.microsoft.com/office/drawing/2014/main" id="{99B42472-8409-76DB-A611-7D6C76BCFF2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86" name="Text Box 200">
          <a:extLst>
            <a:ext uri="{FF2B5EF4-FFF2-40B4-BE49-F238E27FC236}">
              <a16:creationId xmlns:a16="http://schemas.microsoft.com/office/drawing/2014/main" id="{34B4303E-9E68-19F9-B978-618444985A9E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87" name="Text Box 205">
          <a:extLst>
            <a:ext uri="{FF2B5EF4-FFF2-40B4-BE49-F238E27FC236}">
              <a16:creationId xmlns:a16="http://schemas.microsoft.com/office/drawing/2014/main" id="{71B27B80-E302-8E26-8C65-B30FB9A6138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88" name="Text Box 210">
          <a:extLst>
            <a:ext uri="{FF2B5EF4-FFF2-40B4-BE49-F238E27FC236}">
              <a16:creationId xmlns:a16="http://schemas.microsoft.com/office/drawing/2014/main" id="{5BBEEC3B-B3F1-F34B-7DCD-E5C25E94530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89" name="Text Box 215">
          <a:extLst>
            <a:ext uri="{FF2B5EF4-FFF2-40B4-BE49-F238E27FC236}">
              <a16:creationId xmlns:a16="http://schemas.microsoft.com/office/drawing/2014/main" id="{0F10F8B8-A1C6-B404-5396-DBCEE6E18816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90" name="Text Box 1133">
          <a:extLst>
            <a:ext uri="{FF2B5EF4-FFF2-40B4-BE49-F238E27FC236}">
              <a16:creationId xmlns:a16="http://schemas.microsoft.com/office/drawing/2014/main" id="{DD05D3A4-853C-05B8-ACF9-B4C734E1339C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91" name="Text Box 1138">
          <a:extLst>
            <a:ext uri="{FF2B5EF4-FFF2-40B4-BE49-F238E27FC236}">
              <a16:creationId xmlns:a16="http://schemas.microsoft.com/office/drawing/2014/main" id="{5A7FC867-7A49-CD08-0FEC-B0B5BFF038B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92" name="Text Box 1143">
          <a:extLst>
            <a:ext uri="{FF2B5EF4-FFF2-40B4-BE49-F238E27FC236}">
              <a16:creationId xmlns:a16="http://schemas.microsoft.com/office/drawing/2014/main" id="{2D14DA39-6931-90BA-ACA6-5B78EE0BD265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93" name="Text Box 1148">
          <a:extLst>
            <a:ext uri="{FF2B5EF4-FFF2-40B4-BE49-F238E27FC236}">
              <a16:creationId xmlns:a16="http://schemas.microsoft.com/office/drawing/2014/main" id="{1AC196B3-2FA5-16B8-5215-D3FDDDC9C3A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94" name="Text Box 1153">
          <a:extLst>
            <a:ext uri="{FF2B5EF4-FFF2-40B4-BE49-F238E27FC236}">
              <a16:creationId xmlns:a16="http://schemas.microsoft.com/office/drawing/2014/main" id="{3F03B095-D5C4-0374-0935-015832928BC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95" name="Text Box 1158">
          <a:extLst>
            <a:ext uri="{FF2B5EF4-FFF2-40B4-BE49-F238E27FC236}">
              <a16:creationId xmlns:a16="http://schemas.microsoft.com/office/drawing/2014/main" id="{7E063108-E7C6-8134-9363-8F542B801A6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96" name="Text Box 1163">
          <a:extLst>
            <a:ext uri="{FF2B5EF4-FFF2-40B4-BE49-F238E27FC236}">
              <a16:creationId xmlns:a16="http://schemas.microsoft.com/office/drawing/2014/main" id="{945C3A06-F002-F3A2-F95F-9006F1EB9F7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97" name="Text Box 185">
          <a:extLst>
            <a:ext uri="{FF2B5EF4-FFF2-40B4-BE49-F238E27FC236}">
              <a16:creationId xmlns:a16="http://schemas.microsoft.com/office/drawing/2014/main" id="{89F67C95-EB8F-0AAF-4C25-05AE88E4BAC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98" name="Text Box 190">
          <a:extLst>
            <a:ext uri="{FF2B5EF4-FFF2-40B4-BE49-F238E27FC236}">
              <a16:creationId xmlns:a16="http://schemas.microsoft.com/office/drawing/2014/main" id="{01CAA6DB-E9B5-DE22-0908-3AEA1525A0B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299" name="Text Box 195">
          <a:extLst>
            <a:ext uri="{FF2B5EF4-FFF2-40B4-BE49-F238E27FC236}">
              <a16:creationId xmlns:a16="http://schemas.microsoft.com/office/drawing/2014/main" id="{F3E30712-76CE-37CF-A0F0-3D6D4EA420F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00" name="Text Box 200">
          <a:extLst>
            <a:ext uri="{FF2B5EF4-FFF2-40B4-BE49-F238E27FC236}">
              <a16:creationId xmlns:a16="http://schemas.microsoft.com/office/drawing/2014/main" id="{05E9FEB6-E23A-7B1E-9EC4-5E68B39D629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01" name="Text Box 205">
          <a:extLst>
            <a:ext uri="{FF2B5EF4-FFF2-40B4-BE49-F238E27FC236}">
              <a16:creationId xmlns:a16="http://schemas.microsoft.com/office/drawing/2014/main" id="{EA99839A-D028-5416-2F7C-15B27D07048A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02" name="Text Box 210">
          <a:extLst>
            <a:ext uri="{FF2B5EF4-FFF2-40B4-BE49-F238E27FC236}">
              <a16:creationId xmlns:a16="http://schemas.microsoft.com/office/drawing/2014/main" id="{B5EC3201-AFED-8D67-16D2-D7025D3E6E4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03" name="Text Box 215">
          <a:extLst>
            <a:ext uri="{FF2B5EF4-FFF2-40B4-BE49-F238E27FC236}">
              <a16:creationId xmlns:a16="http://schemas.microsoft.com/office/drawing/2014/main" id="{707A6CCE-7032-8D8B-A10B-4AB5B05E014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04" name="Text Box 185">
          <a:extLst>
            <a:ext uri="{FF2B5EF4-FFF2-40B4-BE49-F238E27FC236}">
              <a16:creationId xmlns:a16="http://schemas.microsoft.com/office/drawing/2014/main" id="{62AAB600-BD07-7E0E-E0D1-FC64E7313B7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05" name="Text Box 190">
          <a:extLst>
            <a:ext uri="{FF2B5EF4-FFF2-40B4-BE49-F238E27FC236}">
              <a16:creationId xmlns:a16="http://schemas.microsoft.com/office/drawing/2014/main" id="{DD1351E8-BB00-C7D7-92C9-DFB9680330D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06" name="Text Box 195">
          <a:extLst>
            <a:ext uri="{FF2B5EF4-FFF2-40B4-BE49-F238E27FC236}">
              <a16:creationId xmlns:a16="http://schemas.microsoft.com/office/drawing/2014/main" id="{E4E2534F-8A66-E9DB-CC05-5B185476C5BA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07" name="Text Box 200">
          <a:extLst>
            <a:ext uri="{FF2B5EF4-FFF2-40B4-BE49-F238E27FC236}">
              <a16:creationId xmlns:a16="http://schemas.microsoft.com/office/drawing/2014/main" id="{F71D6C86-3980-98FD-CFEC-61E23D095DC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08" name="Text Box 205">
          <a:extLst>
            <a:ext uri="{FF2B5EF4-FFF2-40B4-BE49-F238E27FC236}">
              <a16:creationId xmlns:a16="http://schemas.microsoft.com/office/drawing/2014/main" id="{BA279951-3FA9-A7DD-C1A9-A5E692476B6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09" name="Text Box 210">
          <a:extLst>
            <a:ext uri="{FF2B5EF4-FFF2-40B4-BE49-F238E27FC236}">
              <a16:creationId xmlns:a16="http://schemas.microsoft.com/office/drawing/2014/main" id="{C042FFCF-4CCB-FE05-F94C-E62AF175171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10" name="Text Box 215">
          <a:extLst>
            <a:ext uri="{FF2B5EF4-FFF2-40B4-BE49-F238E27FC236}">
              <a16:creationId xmlns:a16="http://schemas.microsoft.com/office/drawing/2014/main" id="{D93B935C-7981-3396-35F4-18CC61C0538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11" name="Text Box 185">
          <a:extLst>
            <a:ext uri="{FF2B5EF4-FFF2-40B4-BE49-F238E27FC236}">
              <a16:creationId xmlns:a16="http://schemas.microsoft.com/office/drawing/2014/main" id="{468C6377-8F7A-883A-BE86-5AF74F6AA33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12" name="Text Box 190">
          <a:extLst>
            <a:ext uri="{FF2B5EF4-FFF2-40B4-BE49-F238E27FC236}">
              <a16:creationId xmlns:a16="http://schemas.microsoft.com/office/drawing/2014/main" id="{C94E794D-FA58-16D6-45C9-FC987F9DD58E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13" name="Text Box 195">
          <a:extLst>
            <a:ext uri="{FF2B5EF4-FFF2-40B4-BE49-F238E27FC236}">
              <a16:creationId xmlns:a16="http://schemas.microsoft.com/office/drawing/2014/main" id="{B3054CAB-F958-6461-84DB-797AAEE8554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14" name="Text Box 200">
          <a:extLst>
            <a:ext uri="{FF2B5EF4-FFF2-40B4-BE49-F238E27FC236}">
              <a16:creationId xmlns:a16="http://schemas.microsoft.com/office/drawing/2014/main" id="{67B063CC-73A1-D358-FB5D-51BE6241EA1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15" name="Text Box 205">
          <a:extLst>
            <a:ext uri="{FF2B5EF4-FFF2-40B4-BE49-F238E27FC236}">
              <a16:creationId xmlns:a16="http://schemas.microsoft.com/office/drawing/2014/main" id="{45C78F67-0E5D-E60B-9E63-6B277642FAA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16" name="Text Box 210">
          <a:extLst>
            <a:ext uri="{FF2B5EF4-FFF2-40B4-BE49-F238E27FC236}">
              <a16:creationId xmlns:a16="http://schemas.microsoft.com/office/drawing/2014/main" id="{D0FBB958-4EB5-B164-FB3E-345845E61805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17" name="Text Box 215">
          <a:extLst>
            <a:ext uri="{FF2B5EF4-FFF2-40B4-BE49-F238E27FC236}">
              <a16:creationId xmlns:a16="http://schemas.microsoft.com/office/drawing/2014/main" id="{EFB47846-3660-13C8-9FEB-03C97C55411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18" name="Text Box 1133">
          <a:extLst>
            <a:ext uri="{FF2B5EF4-FFF2-40B4-BE49-F238E27FC236}">
              <a16:creationId xmlns:a16="http://schemas.microsoft.com/office/drawing/2014/main" id="{184FD4A5-F526-BA4D-A7F4-91FFEED2799A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19" name="Text Box 1138">
          <a:extLst>
            <a:ext uri="{FF2B5EF4-FFF2-40B4-BE49-F238E27FC236}">
              <a16:creationId xmlns:a16="http://schemas.microsoft.com/office/drawing/2014/main" id="{159CA10A-AEB6-BBCA-7D15-F643979561F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20" name="Text Box 1143">
          <a:extLst>
            <a:ext uri="{FF2B5EF4-FFF2-40B4-BE49-F238E27FC236}">
              <a16:creationId xmlns:a16="http://schemas.microsoft.com/office/drawing/2014/main" id="{3179EC58-E1F1-91CA-81A2-5F15183EB6E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21" name="Text Box 1148">
          <a:extLst>
            <a:ext uri="{FF2B5EF4-FFF2-40B4-BE49-F238E27FC236}">
              <a16:creationId xmlns:a16="http://schemas.microsoft.com/office/drawing/2014/main" id="{58036B04-1DE7-72BE-E11B-ED3255C26B8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22" name="Text Box 1153">
          <a:extLst>
            <a:ext uri="{FF2B5EF4-FFF2-40B4-BE49-F238E27FC236}">
              <a16:creationId xmlns:a16="http://schemas.microsoft.com/office/drawing/2014/main" id="{E922DB5B-63BA-BFB7-8FA6-80D0087C26E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23" name="Text Box 1158">
          <a:extLst>
            <a:ext uri="{FF2B5EF4-FFF2-40B4-BE49-F238E27FC236}">
              <a16:creationId xmlns:a16="http://schemas.microsoft.com/office/drawing/2014/main" id="{F6546B16-33C0-6C1E-FCBB-20F02C7D0D4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24" name="Text Box 1163">
          <a:extLst>
            <a:ext uri="{FF2B5EF4-FFF2-40B4-BE49-F238E27FC236}">
              <a16:creationId xmlns:a16="http://schemas.microsoft.com/office/drawing/2014/main" id="{599799C4-1F76-97A9-9BA9-7AAFD40C1F1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25" name="Text Box 185">
          <a:extLst>
            <a:ext uri="{FF2B5EF4-FFF2-40B4-BE49-F238E27FC236}">
              <a16:creationId xmlns:a16="http://schemas.microsoft.com/office/drawing/2014/main" id="{62B5823F-E5F4-41A8-A1E0-0873DD8BA2C5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26" name="Text Box 190">
          <a:extLst>
            <a:ext uri="{FF2B5EF4-FFF2-40B4-BE49-F238E27FC236}">
              <a16:creationId xmlns:a16="http://schemas.microsoft.com/office/drawing/2014/main" id="{C46B53F3-EC7A-3610-5E38-8E878DDCC3F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27" name="Text Box 195">
          <a:extLst>
            <a:ext uri="{FF2B5EF4-FFF2-40B4-BE49-F238E27FC236}">
              <a16:creationId xmlns:a16="http://schemas.microsoft.com/office/drawing/2014/main" id="{3EDCE1D6-304C-02A6-EC4D-F726039D9743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28" name="Text Box 200">
          <a:extLst>
            <a:ext uri="{FF2B5EF4-FFF2-40B4-BE49-F238E27FC236}">
              <a16:creationId xmlns:a16="http://schemas.microsoft.com/office/drawing/2014/main" id="{F2CEA67C-78B2-B348-13C0-79E779D7DE1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29" name="Text Box 205">
          <a:extLst>
            <a:ext uri="{FF2B5EF4-FFF2-40B4-BE49-F238E27FC236}">
              <a16:creationId xmlns:a16="http://schemas.microsoft.com/office/drawing/2014/main" id="{C01D3427-EEC1-705B-992A-5A653D28E9F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30" name="Text Box 210">
          <a:extLst>
            <a:ext uri="{FF2B5EF4-FFF2-40B4-BE49-F238E27FC236}">
              <a16:creationId xmlns:a16="http://schemas.microsoft.com/office/drawing/2014/main" id="{0F4AF842-55F4-6155-2693-402453CDCA2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31" name="Text Box 215">
          <a:extLst>
            <a:ext uri="{FF2B5EF4-FFF2-40B4-BE49-F238E27FC236}">
              <a16:creationId xmlns:a16="http://schemas.microsoft.com/office/drawing/2014/main" id="{23C4331A-83D0-B691-A064-BBED0F00EB1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32" name="Text Box 185">
          <a:extLst>
            <a:ext uri="{FF2B5EF4-FFF2-40B4-BE49-F238E27FC236}">
              <a16:creationId xmlns:a16="http://schemas.microsoft.com/office/drawing/2014/main" id="{5BF85237-39AA-0AF0-3B19-D997F822B16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33" name="Text Box 190">
          <a:extLst>
            <a:ext uri="{FF2B5EF4-FFF2-40B4-BE49-F238E27FC236}">
              <a16:creationId xmlns:a16="http://schemas.microsoft.com/office/drawing/2014/main" id="{58893A24-B247-63D2-C6CC-6AE56A8CAAB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34" name="Text Box 195">
          <a:extLst>
            <a:ext uri="{FF2B5EF4-FFF2-40B4-BE49-F238E27FC236}">
              <a16:creationId xmlns:a16="http://schemas.microsoft.com/office/drawing/2014/main" id="{B1057471-D168-AC9E-5F8F-53285DD52153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35" name="Text Box 200">
          <a:extLst>
            <a:ext uri="{FF2B5EF4-FFF2-40B4-BE49-F238E27FC236}">
              <a16:creationId xmlns:a16="http://schemas.microsoft.com/office/drawing/2014/main" id="{C7A4EEA1-8612-0C42-D54A-E95E125372F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36" name="Text Box 205">
          <a:extLst>
            <a:ext uri="{FF2B5EF4-FFF2-40B4-BE49-F238E27FC236}">
              <a16:creationId xmlns:a16="http://schemas.microsoft.com/office/drawing/2014/main" id="{7D2EE45B-FDD7-1A13-DE1D-D784FB016461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37" name="Text Box 210">
          <a:extLst>
            <a:ext uri="{FF2B5EF4-FFF2-40B4-BE49-F238E27FC236}">
              <a16:creationId xmlns:a16="http://schemas.microsoft.com/office/drawing/2014/main" id="{F527FC33-4D54-A607-D2DE-AEB9374589C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38" name="Text Box 215">
          <a:extLst>
            <a:ext uri="{FF2B5EF4-FFF2-40B4-BE49-F238E27FC236}">
              <a16:creationId xmlns:a16="http://schemas.microsoft.com/office/drawing/2014/main" id="{CD3CB0AE-EC29-FFC7-A4E2-0461AAF4BB9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39" name="Text Box 185">
          <a:extLst>
            <a:ext uri="{FF2B5EF4-FFF2-40B4-BE49-F238E27FC236}">
              <a16:creationId xmlns:a16="http://schemas.microsoft.com/office/drawing/2014/main" id="{3177E894-14F9-271B-5D81-8D481C26E4BE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40" name="Text Box 190">
          <a:extLst>
            <a:ext uri="{FF2B5EF4-FFF2-40B4-BE49-F238E27FC236}">
              <a16:creationId xmlns:a16="http://schemas.microsoft.com/office/drawing/2014/main" id="{0A3218A1-3958-1B0E-AC00-2F42C181A9C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41" name="Text Box 195">
          <a:extLst>
            <a:ext uri="{FF2B5EF4-FFF2-40B4-BE49-F238E27FC236}">
              <a16:creationId xmlns:a16="http://schemas.microsoft.com/office/drawing/2014/main" id="{3B2EA205-F004-B197-76E9-C5B26CDE856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42" name="Text Box 200">
          <a:extLst>
            <a:ext uri="{FF2B5EF4-FFF2-40B4-BE49-F238E27FC236}">
              <a16:creationId xmlns:a16="http://schemas.microsoft.com/office/drawing/2014/main" id="{1EBD709F-288A-6F96-EB20-28E2F824446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43" name="Text Box 205">
          <a:extLst>
            <a:ext uri="{FF2B5EF4-FFF2-40B4-BE49-F238E27FC236}">
              <a16:creationId xmlns:a16="http://schemas.microsoft.com/office/drawing/2014/main" id="{9EDADF8F-E3FD-F99F-5476-F0606E57E263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44" name="Text Box 210">
          <a:extLst>
            <a:ext uri="{FF2B5EF4-FFF2-40B4-BE49-F238E27FC236}">
              <a16:creationId xmlns:a16="http://schemas.microsoft.com/office/drawing/2014/main" id="{F1DA2945-0AFE-5E91-64BD-30DBADBA898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45" name="Text Box 215">
          <a:extLst>
            <a:ext uri="{FF2B5EF4-FFF2-40B4-BE49-F238E27FC236}">
              <a16:creationId xmlns:a16="http://schemas.microsoft.com/office/drawing/2014/main" id="{B8003F9B-BF32-F903-48EB-80042834C32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46" name="Text Box 1133">
          <a:extLst>
            <a:ext uri="{FF2B5EF4-FFF2-40B4-BE49-F238E27FC236}">
              <a16:creationId xmlns:a16="http://schemas.microsoft.com/office/drawing/2014/main" id="{202C6638-B206-146E-E99D-7E18E596B51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47" name="Text Box 1138">
          <a:extLst>
            <a:ext uri="{FF2B5EF4-FFF2-40B4-BE49-F238E27FC236}">
              <a16:creationId xmlns:a16="http://schemas.microsoft.com/office/drawing/2014/main" id="{486313A0-794E-3D40-D02C-55BAA06AF773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48" name="Text Box 1143">
          <a:extLst>
            <a:ext uri="{FF2B5EF4-FFF2-40B4-BE49-F238E27FC236}">
              <a16:creationId xmlns:a16="http://schemas.microsoft.com/office/drawing/2014/main" id="{0B5D3E23-A7B0-E786-F801-A1FB9478056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49" name="Text Box 1148">
          <a:extLst>
            <a:ext uri="{FF2B5EF4-FFF2-40B4-BE49-F238E27FC236}">
              <a16:creationId xmlns:a16="http://schemas.microsoft.com/office/drawing/2014/main" id="{B62623F9-36ED-BD96-9B31-1EAE640B5F9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50" name="Text Box 1153">
          <a:extLst>
            <a:ext uri="{FF2B5EF4-FFF2-40B4-BE49-F238E27FC236}">
              <a16:creationId xmlns:a16="http://schemas.microsoft.com/office/drawing/2014/main" id="{9A5D690F-BC8B-615C-D052-4516793FE4B3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51" name="Text Box 1158">
          <a:extLst>
            <a:ext uri="{FF2B5EF4-FFF2-40B4-BE49-F238E27FC236}">
              <a16:creationId xmlns:a16="http://schemas.microsoft.com/office/drawing/2014/main" id="{212D8DE6-377E-3A87-AF5D-A890710733B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52" name="Text Box 1163">
          <a:extLst>
            <a:ext uri="{FF2B5EF4-FFF2-40B4-BE49-F238E27FC236}">
              <a16:creationId xmlns:a16="http://schemas.microsoft.com/office/drawing/2014/main" id="{A9EEC8FA-F758-81A7-4A1A-6937963F15E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53" name="Text Box 185">
          <a:extLst>
            <a:ext uri="{FF2B5EF4-FFF2-40B4-BE49-F238E27FC236}">
              <a16:creationId xmlns:a16="http://schemas.microsoft.com/office/drawing/2014/main" id="{22C17BCF-C2DF-7062-B419-2DB8FDCB3CF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54" name="Text Box 190">
          <a:extLst>
            <a:ext uri="{FF2B5EF4-FFF2-40B4-BE49-F238E27FC236}">
              <a16:creationId xmlns:a16="http://schemas.microsoft.com/office/drawing/2014/main" id="{A71673EB-5268-AF32-E457-770BB27B0763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55" name="Text Box 195">
          <a:extLst>
            <a:ext uri="{FF2B5EF4-FFF2-40B4-BE49-F238E27FC236}">
              <a16:creationId xmlns:a16="http://schemas.microsoft.com/office/drawing/2014/main" id="{5C401E7F-2C2C-E734-95FC-65498C7323DC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56" name="Text Box 200">
          <a:extLst>
            <a:ext uri="{FF2B5EF4-FFF2-40B4-BE49-F238E27FC236}">
              <a16:creationId xmlns:a16="http://schemas.microsoft.com/office/drawing/2014/main" id="{96D0B22D-FA14-CB39-3C20-A3FA63302E9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57" name="Text Box 205">
          <a:extLst>
            <a:ext uri="{FF2B5EF4-FFF2-40B4-BE49-F238E27FC236}">
              <a16:creationId xmlns:a16="http://schemas.microsoft.com/office/drawing/2014/main" id="{57A3DC09-E36B-A874-FEE9-47F845C1A4E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58" name="Text Box 210">
          <a:extLst>
            <a:ext uri="{FF2B5EF4-FFF2-40B4-BE49-F238E27FC236}">
              <a16:creationId xmlns:a16="http://schemas.microsoft.com/office/drawing/2014/main" id="{EED5ACDB-4F38-9AD7-04B5-57BCED9B34D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59" name="Text Box 215">
          <a:extLst>
            <a:ext uri="{FF2B5EF4-FFF2-40B4-BE49-F238E27FC236}">
              <a16:creationId xmlns:a16="http://schemas.microsoft.com/office/drawing/2014/main" id="{C64EA6B1-7692-D41F-0896-DA43F13726D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60" name="Text Box 185">
          <a:extLst>
            <a:ext uri="{FF2B5EF4-FFF2-40B4-BE49-F238E27FC236}">
              <a16:creationId xmlns:a16="http://schemas.microsoft.com/office/drawing/2014/main" id="{54B00D03-0802-D07E-E94E-0C063825B7E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61" name="Text Box 190">
          <a:extLst>
            <a:ext uri="{FF2B5EF4-FFF2-40B4-BE49-F238E27FC236}">
              <a16:creationId xmlns:a16="http://schemas.microsoft.com/office/drawing/2014/main" id="{C7F6BAA9-C79A-A081-655D-6D9CD4F7642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62" name="Text Box 195">
          <a:extLst>
            <a:ext uri="{FF2B5EF4-FFF2-40B4-BE49-F238E27FC236}">
              <a16:creationId xmlns:a16="http://schemas.microsoft.com/office/drawing/2014/main" id="{4590EDA3-0350-ADD4-D88F-78F7DDF5114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63" name="Text Box 200">
          <a:extLst>
            <a:ext uri="{FF2B5EF4-FFF2-40B4-BE49-F238E27FC236}">
              <a16:creationId xmlns:a16="http://schemas.microsoft.com/office/drawing/2014/main" id="{62BFCA27-4EF6-AD26-2BFE-6437C181A3AC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64" name="Text Box 205">
          <a:extLst>
            <a:ext uri="{FF2B5EF4-FFF2-40B4-BE49-F238E27FC236}">
              <a16:creationId xmlns:a16="http://schemas.microsoft.com/office/drawing/2014/main" id="{D3187081-6157-5A5B-5758-54E22A1D3D7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65" name="Text Box 210">
          <a:extLst>
            <a:ext uri="{FF2B5EF4-FFF2-40B4-BE49-F238E27FC236}">
              <a16:creationId xmlns:a16="http://schemas.microsoft.com/office/drawing/2014/main" id="{0DE9AF1F-513F-8594-263B-4C558E96FF5C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66" name="Text Box 215">
          <a:extLst>
            <a:ext uri="{FF2B5EF4-FFF2-40B4-BE49-F238E27FC236}">
              <a16:creationId xmlns:a16="http://schemas.microsoft.com/office/drawing/2014/main" id="{C41DD1FC-D41A-4718-CEE4-2F9049CB1C6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67" name="Text Box 185">
          <a:extLst>
            <a:ext uri="{FF2B5EF4-FFF2-40B4-BE49-F238E27FC236}">
              <a16:creationId xmlns:a16="http://schemas.microsoft.com/office/drawing/2014/main" id="{E9D7A90E-6735-BD48-54FF-C3260EBB9A5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68" name="Text Box 190">
          <a:extLst>
            <a:ext uri="{FF2B5EF4-FFF2-40B4-BE49-F238E27FC236}">
              <a16:creationId xmlns:a16="http://schemas.microsoft.com/office/drawing/2014/main" id="{220BAC65-324D-E3C8-23C1-1C8951B8A53F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69" name="Text Box 195">
          <a:extLst>
            <a:ext uri="{FF2B5EF4-FFF2-40B4-BE49-F238E27FC236}">
              <a16:creationId xmlns:a16="http://schemas.microsoft.com/office/drawing/2014/main" id="{255E404B-8520-C664-39A7-32524C25AE0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70" name="Text Box 200">
          <a:extLst>
            <a:ext uri="{FF2B5EF4-FFF2-40B4-BE49-F238E27FC236}">
              <a16:creationId xmlns:a16="http://schemas.microsoft.com/office/drawing/2014/main" id="{A06542F3-B9B1-DFAF-A330-01FE2CD74D8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71" name="Text Box 205">
          <a:extLst>
            <a:ext uri="{FF2B5EF4-FFF2-40B4-BE49-F238E27FC236}">
              <a16:creationId xmlns:a16="http://schemas.microsoft.com/office/drawing/2014/main" id="{79886A79-4BDF-4B35-03EC-BFBF3195A1D8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72" name="Text Box 210">
          <a:extLst>
            <a:ext uri="{FF2B5EF4-FFF2-40B4-BE49-F238E27FC236}">
              <a16:creationId xmlns:a16="http://schemas.microsoft.com/office/drawing/2014/main" id="{DEED5832-B05B-903C-EB70-E8E8DFB85002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73" name="Text Box 215">
          <a:extLst>
            <a:ext uri="{FF2B5EF4-FFF2-40B4-BE49-F238E27FC236}">
              <a16:creationId xmlns:a16="http://schemas.microsoft.com/office/drawing/2014/main" id="{D448014D-9EBE-32AD-0DDD-6F6839331D7E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74" name="Text Box 1133">
          <a:extLst>
            <a:ext uri="{FF2B5EF4-FFF2-40B4-BE49-F238E27FC236}">
              <a16:creationId xmlns:a16="http://schemas.microsoft.com/office/drawing/2014/main" id="{B3527C86-BC06-6CD0-EE07-B61F8278FC1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75" name="Text Box 1138">
          <a:extLst>
            <a:ext uri="{FF2B5EF4-FFF2-40B4-BE49-F238E27FC236}">
              <a16:creationId xmlns:a16="http://schemas.microsoft.com/office/drawing/2014/main" id="{73B27A06-81F9-5EF2-B661-1196B048F17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76" name="Text Box 1143">
          <a:extLst>
            <a:ext uri="{FF2B5EF4-FFF2-40B4-BE49-F238E27FC236}">
              <a16:creationId xmlns:a16="http://schemas.microsoft.com/office/drawing/2014/main" id="{412B21E2-9563-ED0A-8728-04F7C7F2EC19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77" name="Text Box 1148">
          <a:extLst>
            <a:ext uri="{FF2B5EF4-FFF2-40B4-BE49-F238E27FC236}">
              <a16:creationId xmlns:a16="http://schemas.microsoft.com/office/drawing/2014/main" id="{0A3E062F-0410-B714-7B48-D0B93172FA55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78" name="Text Box 1153">
          <a:extLst>
            <a:ext uri="{FF2B5EF4-FFF2-40B4-BE49-F238E27FC236}">
              <a16:creationId xmlns:a16="http://schemas.microsoft.com/office/drawing/2014/main" id="{30B98D99-EF50-5E8D-F340-1461197306FE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79" name="Text Box 1158">
          <a:extLst>
            <a:ext uri="{FF2B5EF4-FFF2-40B4-BE49-F238E27FC236}">
              <a16:creationId xmlns:a16="http://schemas.microsoft.com/office/drawing/2014/main" id="{1B02F2E4-22F4-C70A-4520-19AFE85FC8A6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80" name="Text Box 1163">
          <a:extLst>
            <a:ext uri="{FF2B5EF4-FFF2-40B4-BE49-F238E27FC236}">
              <a16:creationId xmlns:a16="http://schemas.microsoft.com/office/drawing/2014/main" id="{2A97ECF5-7B76-B424-EC3B-3F4CD80F3DD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81" name="Text Box 185">
          <a:extLst>
            <a:ext uri="{FF2B5EF4-FFF2-40B4-BE49-F238E27FC236}">
              <a16:creationId xmlns:a16="http://schemas.microsoft.com/office/drawing/2014/main" id="{B56A8E57-7C11-896E-F6D6-FB8C3DF777AC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82" name="Text Box 190">
          <a:extLst>
            <a:ext uri="{FF2B5EF4-FFF2-40B4-BE49-F238E27FC236}">
              <a16:creationId xmlns:a16="http://schemas.microsoft.com/office/drawing/2014/main" id="{1ACBE542-4B23-6697-005B-EAF25EB29200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83" name="Text Box 195">
          <a:extLst>
            <a:ext uri="{FF2B5EF4-FFF2-40B4-BE49-F238E27FC236}">
              <a16:creationId xmlns:a16="http://schemas.microsoft.com/office/drawing/2014/main" id="{6C2D88E1-ABF7-0833-FAF0-7BFBB9185E6B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84" name="Text Box 200">
          <a:extLst>
            <a:ext uri="{FF2B5EF4-FFF2-40B4-BE49-F238E27FC236}">
              <a16:creationId xmlns:a16="http://schemas.microsoft.com/office/drawing/2014/main" id="{647EA943-CD12-3A4D-B5AD-B90945EA8C4D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85" name="Text Box 205">
          <a:extLst>
            <a:ext uri="{FF2B5EF4-FFF2-40B4-BE49-F238E27FC236}">
              <a16:creationId xmlns:a16="http://schemas.microsoft.com/office/drawing/2014/main" id="{D3A0ECDB-1A6D-1B88-D17B-99C57BA4DD04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86" name="Text Box 210">
          <a:extLst>
            <a:ext uri="{FF2B5EF4-FFF2-40B4-BE49-F238E27FC236}">
              <a16:creationId xmlns:a16="http://schemas.microsoft.com/office/drawing/2014/main" id="{51DACF2C-11CC-4214-62B1-F6B3B619FE67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255</xdr:row>
      <xdr:rowOff>0</xdr:rowOff>
    </xdr:from>
    <xdr:to>
      <xdr:col>2</xdr:col>
      <xdr:colOff>85726</xdr:colOff>
      <xdr:row>255</xdr:row>
      <xdr:rowOff>0</xdr:rowOff>
    </xdr:to>
    <xdr:sp macro="" textlink="">
      <xdr:nvSpPr>
        <xdr:cNvPr id="11387" name="Text Box 215">
          <a:extLst>
            <a:ext uri="{FF2B5EF4-FFF2-40B4-BE49-F238E27FC236}">
              <a16:creationId xmlns:a16="http://schemas.microsoft.com/office/drawing/2014/main" id="{46387F63-E84C-04BE-A4C4-29208FB625AE}"/>
            </a:ext>
          </a:extLst>
        </xdr:cNvPr>
        <xdr:cNvSpPr txBox="1">
          <a:spLocks noChangeArrowheads="1"/>
        </xdr:cNvSpPr>
      </xdr:nvSpPr>
      <xdr:spPr bwMode="auto">
        <a:xfrm>
          <a:off x="38100" y="72866250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26" name="Text Box 185">
          <a:extLst>
            <a:ext uri="{FF2B5EF4-FFF2-40B4-BE49-F238E27FC236}">
              <a16:creationId xmlns:a16="http://schemas.microsoft.com/office/drawing/2014/main" id="{FACF2FAB-EE1A-C502-A499-4D1AACDB93D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27" name="Text Box 190">
          <a:extLst>
            <a:ext uri="{FF2B5EF4-FFF2-40B4-BE49-F238E27FC236}">
              <a16:creationId xmlns:a16="http://schemas.microsoft.com/office/drawing/2014/main" id="{FFAC0C55-596A-3952-76C4-F70BC2516224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28" name="Text Box 195">
          <a:extLst>
            <a:ext uri="{FF2B5EF4-FFF2-40B4-BE49-F238E27FC236}">
              <a16:creationId xmlns:a16="http://schemas.microsoft.com/office/drawing/2014/main" id="{F40B5F24-668A-FCBE-3BB9-40A44CE2C3A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29" name="Text Box 200">
          <a:extLst>
            <a:ext uri="{FF2B5EF4-FFF2-40B4-BE49-F238E27FC236}">
              <a16:creationId xmlns:a16="http://schemas.microsoft.com/office/drawing/2014/main" id="{E3F4B3FE-7507-2AF2-4B58-AD674D31656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30" name="Text Box 205">
          <a:extLst>
            <a:ext uri="{FF2B5EF4-FFF2-40B4-BE49-F238E27FC236}">
              <a16:creationId xmlns:a16="http://schemas.microsoft.com/office/drawing/2014/main" id="{1670BC04-7328-B096-A2F8-BE47A6B92EF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31" name="Text Box 210">
          <a:extLst>
            <a:ext uri="{FF2B5EF4-FFF2-40B4-BE49-F238E27FC236}">
              <a16:creationId xmlns:a16="http://schemas.microsoft.com/office/drawing/2014/main" id="{906AAC6A-BC4A-F6A2-CF91-DB0A320CE6DD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32" name="Text Box 215">
          <a:extLst>
            <a:ext uri="{FF2B5EF4-FFF2-40B4-BE49-F238E27FC236}">
              <a16:creationId xmlns:a16="http://schemas.microsoft.com/office/drawing/2014/main" id="{F3D1947D-D6E2-DD0D-59FE-69F4AEBD19AA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33" name="Text Box 185">
          <a:extLst>
            <a:ext uri="{FF2B5EF4-FFF2-40B4-BE49-F238E27FC236}">
              <a16:creationId xmlns:a16="http://schemas.microsoft.com/office/drawing/2014/main" id="{5F912540-AF3B-BA59-AFD1-16140634955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34" name="Text Box 190">
          <a:extLst>
            <a:ext uri="{FF2B5EF4-FFF2-40B4-BE49-F238E27FC236}">
              <a16:creationId xmlns:a16="http://schemas.microsoft.com/office/drawing/2014/main" id="{618C1C55-679F-D003-DE48-FFADFE5FEF2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35" name="Text Box 195">
          <a:extLst>
            <a:ext uri="{FF2B5EF4-FFF2-40B4-BE49-F238E27FC236}">
              <a16:creationId xmlns:a16="http://schemas.microsoft.com/office/drawing/2014/main" id="{C8E9448D-4D78-F4DE-35AD-2D607B64F09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36" name="Text Box 200">
          <a:extLst>
            <a:ext uri="{FF2B5EF4-FFF2-40B4-BE49-F238E27FC236}">
              <a16:creationId xmlns:a16="http://schemas.microsoft.com/office/drawing/2014/main" id="{A1110DA8-6F50-F4D2-9A50-5066EF271F7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37" name="Text Box 205">
          <a:extLst>
            <a:ext uri="{FF2B5EF4-FFF2-40B4-BE49-F238E27FC236}">
              <a16:creationId xmlns:a16="http://schemas.microsoft.com/office/drawing/2014/main" id="{E1A0D617-C9B3-C916-4ABB-BCB05A9A433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38" name="Text Box 210">
          <a:extLst>
            <a:ext uri="{FF2B5EF4-FFF2-40B4-BE49-F238E27FC236}">
              <a16:creationId xmlns:a16="http://schemas.microsoft.com/office/drawing/2014/main" id="{6B25CE87-FE89-B9F6-D0F7-DA87F7BE88E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39" name="Text Box 215">
          <a:extLst>
            <a:ext uri="{FF2B5EF4-FFF2-40B4-BE49-F238E27FC236}">
              <a16:creationId xmlns:a16="http://schemas.microsoft.com/office/drawing/2014/main" id="{C2D831E6-ED96-370B-0B57-0F7B3FEE25D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40" name="Text Box 185">
          <a:extLst>
            <a:ext uri="{FF2B5EF4-FFF2-40B4-BE49-F238E27FC236}">
              <a16:creationId xmlns:a16="http://schemas.microsoft.com/office/drawing/2014/main" id="{024755A5-E381-FC20-D81F-60002D02AB51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41" name="Text Box 190">
          <a:extLst>
            <a:ext uri="{FF2B5EF4-FFF2-40B4-BE49-F238E27FC236}">
              <a16:creationId xmlns:a16="http://schemas.microsoft.com/office/drawing/2014/main" id="{80E4B716-B1CF-0735-F90B-F2C9E08733B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42" name="Text Box 195">
          <a:extLst>
            <a:ext uri="{FF2B5EF4-FFF2-40B4-BE49-F238E27FC236}">
              <a16:creationId xmlns:a16="http://schemas.microsoft.com/office/drawing/2014/main" id="{6B0011F8-3C61-B744-2656-F87CA6FF987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43" name="Text Box 200">
          <a:extLst>
            <a:ext uri="{FF2B5EF4-FFF2-40B4-BE49-F238E27FC236}">
              <a16:creationId xmlns:a16="http://schemas.microsoft.com/office/drawing/2014/main" id="{6DD4695C-C20A-E6E8-3EE0-1C880DF8324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44" name="Text Box 205">
          <a:extLst>
            <a:ext uri="{FF2B5EF4-FFF2-40B4-BE49-F238E27FC236}">
              <a16:creationId xmlns:a16="http://schemas.microsoft.com/office/drawing/2014/main" id="{C9D38138-D8C8-7553-E701-A76111FB7A0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45" name="Text Box 210">
          <a:extLst>
            <a:ext uri="{FF2B5EF4-FFF2-40B4-BE49-F238E27FC236}">
              <a16:creationId xmlns:a16="http://schemas.microsoft.com/office/drawing/2014/main" id="{58D359EC-9197-8767-FCB7-0627D58069C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46" name="Text Box 215">
          <a:extLst>
            <a:ext uri="{FF2B5EF4-FFF2-40B4-BE49-F238E27FC236}">
              <a16:creationId xmlns:a16="http://schemas.microsoft.com/office/drawing/2014/main" id="{6EEFFFC1-E775-FD67-A7DB-1ACE119A983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47" name="Text Box 1133">
          <a:extLst>
            <a:ext uri="{FF2B5EF4-FFF2-40B4-BE49-F238E27FC236}">
              <a16:creationId xmlns:a16="http://schemas.microsoft.com/office/drawing/2014/main" id="{6E2DAFFD-0EC1-C262-C926-C0C6513B108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48" name="Text Box 1138">
          <a:extLst>
            <a:ext uri="{FF2B5EF4-FFF2-40B4-BE49-F238E27FC236}">
              <a16:creationId xmlns:a16="http://schemas.microsoft.com/office/drawing/2014/main" id="{106511FE-FA8D-6083-1418-A879099D283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49" name="Text Box 1143">
          <a:extLst>
            <a:ext uri="{FF2B5EF4-FFF2-40B4-BE49-F238E27FC236}">
              <a16:creationId xmlns:a16="http://schemas.microsoft.com/office/drawing/2014/main" id="{A1025D2B-705E-1423-3BDE-CC13BF1053E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50" name="Text Box 1148">
          <a:extLst>
            <a:ext uri="{FF2B5EF4-FFF2-40B4-BE49-F238E27FC236}">
              <a16:creationId xmlns:a16="http://schemas.microsoft.com/office/drawing/2014/main" id="{7B05365F-00AE-23A8-BC5B-8B32B8310A8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51" name="Text Box 1153">
          <a:extLst>
            <a:ext uri="{FF2B5EF4-FFF2-40B4-BE49-F238E27FC236}">
              <a16:creationId xmlns:a16="http://schemas.microsoft.com/office/drawing/2014/main" id="{B0986AC1-0489-88DA-C2D7-480DAEB2D46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52" name="Text Box 1158">
          <a:extLst>
            <a:ext uri="{FF2B5EF4-FFF2-40B4-BE49-F238E27FC236}">
              <a16:creationId xmlns:a16="http://schemas.microsoft.com/office/drawing/2014/main" id="{CF0B3E02-A6C9-477B-9753-51AD2D35803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53" name="Text Box 1163">
          <a:extLst>
            <a:ext uri="{FF2B5EF4-FFF2-40B4-BE49-F238E27FC236}">
              <a16:creationId xmlns:a16="http://schemas.microsoft.com/office/drawing/2014/main" id="{B98C391B-A54B-A216-1757-65BA9DDECD0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54" name="Text Box 185">
          <a:extLst>
            <a:ext uri="{FF2B5EF4-FFF2-40B4-BE49-F238E27FC236}">
              <a16:creationId xmlns:a16="http://schemas.microsoft.com/office/drawing/2014/main" id="{174C1364-C6E1-199F-D6E0-96E3C96B3E0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55" name="Text Box 190">
          <a:extLst>
            <a:ext uri="{FF2B5EF4-FFF2-40B4-BE49-F238E27FC236}">
              <a16:creationId xmlns:a16="http://schemas.microsoft.com/office/drawing/2014/main" id="{3989F866-9890-A0B0-578D-0C0AA59CDE5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56" name="Text Box 195">
          <a:extLst>
            <a:ext uri="{FF2B5EF4-FFF2-40B4-BE49-F238E27FC236}">
              <a16:creationId xmlns:a16="http://schemas.microsoft.com/office/drawing/2014/main" id="{6599A9C5-6949-AC4E-6789-4D58163661E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57" name="Text Box 200">
          <a:extLst>
            <a:ext uri="{FF2B5EF4-FFF2-40B4-BE49-F238E27FC236}">
              <a16:creationId xmlns:a16="http://schemas.microsoft.com/office/drawing/2014/main" id="{8180A7A2-B3B2-510A-4AE0-99979875AA1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58" name="Text Box 205">
          <a:extLst>
            <a:ext uri="{FF2B5EF4-FFF2-40B4-BE49-F238E27FC236}">
              <a16:creationId xmlns:a16="http://schemas.microsoft.com/office/drawing/2014/main" id="{1A348A17-DA32-42D6-39B8-04E1725E51B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59" name="Text Box 210">
          <a:extLst>
            <a:ext uri="{FF2B5EF4-FFF2-40B4-BE49-F238E27FC236}">
              <a16:creationId xmlns:a16="http://schemas.microsoft.com/office/drawing/2014/main" id="{3C9A1096-13E7-C083-1A21-03437A1757D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60" name="Text Box 215">
          <a:extLst>
            <a:ext uri="{FF2B5EF4-FFF2-40B4-BE49-F238E27FC236}">
              <a16:creationId xmlns:a16="http://schemas.microsoft.com/office/drawing/2014/main" id="{D48CB34D-44B0-63A4-A15E-3CFE5575F99D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61" name="Text Box 185">
          <a:extLst>
            <a:ext uri="{FF2B5EF4-FFF2-40B4-BE49-F238E27FC236}">
              <a16:creationId xmlns:a16="http://schemas.microsoft.com/office/drawing/2014/main" id="{8D69A893-CCF6-338B-F8CA-21FF02B10A3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62" name="Text Box 190">
          <a:extLst>
            <a:ext uri="{FF2B5EF4-FFF2-40B4-BE49-F238E27FC236}">
              <a16:creationId xmlns:a16="http://schemas.microsoft.com/office/drawing/2014/main" id="{EF34329B-898F-B7C4-A8F2-C560EC41A2B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63" name="Text Box 195">
          <a:extLst>
            <a:ext uri="{FF2B5EF4-FFF2-40B4-BE49-F238E27FC236}">
              <a16:creationId xmlns:a16="http://schemas.microsoft.com/office/drawing/2014/main" id="{9EDB8866-9A4D-5805-016B-741BEFAE0D2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64" name="Text Box 200">
          <a:extLst>
            <a:ext uri="{FF2B5EF4-FFF2-40B4-BE49-F238E27FC236}">
              <a16:creationId xmlns:a16="http://schemas.microsoft.com/office/drawing/2014/main" id="{5CD58298-48EC-551E-DB85-10BE0FE735D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65" name="Text Box 205">
          <a:extLst>
            <a:ext uri="{FF2B5EF4-FFF2-40B4-BE49-F238E27FC236}">
              <a16:creationId xmlns:a16="http://schemas.microsoft.com/office/drawing/2014/main" id="{AB75ABB1-6A0E-7965-5BEF-C3B5FD9862E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66" name="Text Box 210">
          <a:extLst>
            <a:ext uri="{FF2B5EF4-FFF2-40B4-BE49-F238E27FC236}">
              <a16:creationId xmlns:a16="http://schemas.microsoft.com/office/drawing/2014/main" id="{3FB1F935-7945-72AB-9F98-59ABEA6401C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67" name="Text Box 215">
          <a:extLst>
            <a:ext uri="{FF2B5EF4-FFF2-40B4-BE49-F238E27FC236}">
              <a16:creationId xmlns:a16="http://schemas.microsoft.com/office/drawing/2014/main" id="{68CEFC8F-A346-2B6F-864A-46D89BEAEDD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68" name="Text Box 185">
          <a:extLst>
            <a:ext uri="{FF2B5EF4-FFF2-40B4-BE49-F238E27FC236}">
              <a16:creationId xmlns:a16="http://schemas.microsoft.com/office/drawing/2014/main" id="{7180E1BE-55AC-18EA-07A2-4B143B869AF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69" name="Text Box 190">
          <a:extLst>
            <a:ext uri="{FF2B5EF4-FFF2-40B4-BE49-F238E27FC236}">
              <a16:creationId xmlns:a16="http://schemas.microsoft.com/office/drawing/2014/main" id="{0F265D63-F9EC-3D3C-5E36-E2BA0ACE6BF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70" name="Text Box 195">
          <a:extLst>
            <a:ext uri="{FF2B5EF4-FFF2-40B4-BE49-F238E27FC236}">
              <a16:creationId xmlns:a16="http://schemas.microsoft.com/office/drawing/2014/main" id="{E89297A8-6C23-26FC-C28A-8759E14C315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71" name="Text Box 200">
          <a:extLst>
            <a:ext uri="{FF2B5EF4-FFF2-40B4-BE49-F238E27FC236}">
              <a16:creationId xmlns:a16="http://schemas.microsoft.com/office/drawing/2014/main" id="{806F2ACD-6777-B715-E6E8-C48EB75FF49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72" name="Text Box 205">
          <a:extLst>
            <a:ext uri="{FF2B5EF4-FFF2-40B4-BE49-F238E27FC236}">
              <a16:creationId xmlns:a16="http://schemas.microsoft.com/office/drawing/2014/main" id="{D365C1AF-FFA7-150E-CBA6-24433971A0C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73" name="Text Box 210">
          <a:extLst>
            <a:ext uri="{FF2B5EF4-FFF2-40B4-BE49-F238E27FC236}">
              <a16:creationId xmlns:a16="http://schemas.microsoft.com/office/drawing/2014/main" id="{FD271E4F-F766-A1BE-0DB3-8B1E87AAB18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74" name="Text Box 215">
          <a:extLst>
            <a:ext uri="{FF2B5EF4-FFF2-40B4-BE49-F238E27FC236}">
              <a16:creationId xmlns:a16="http://schemas.microsoft.com/office/drawing/2014/main" id="{685BE999-C13D-FE76-2C08-109B6201A55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75" name="Text Box 1133">
          <a:extLst>
            <a:ext uri="{FF2B5EF4-FFF2-40B4-BE49-F238E27FC236}">
              <a16:creationId xmlns:a16="http://schemas.microsoft.com/office/drawing/2014/main" id="{FAD7FEAF-8786-F8C4-3411-DA1F8BE5DB14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76" name="Text Box 1138">
          <a:extLst>
            <a:ext uri="{FF2B5EF4-FFF2-40B4-BE49-F238E27FC236}">
              <a16:creationId xmlns:a16="http://schemas.microsoft.com/office/drawing/2014/main" id="{710E236F-747F-87B8-0C57-ACA758A4DA9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77" name="Text Box 1143">
          <a:extLst>
            <a:ext uri="{FF2B5EF4-FFF2-40B4-BE49-F238E27FC236}">
              <a16:creationId xmlns:a16="http://schemas.microsoft.com/office/drawing/2014/main" id="{25A0DD84-0E1E-EF96-8F5C-8BFCD8B71F2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78" name="Text Box 1148">
          <a:extLst>
            <a:ext uri="{FF2B5EF4-FFF2-40B4-BE49-F238E27FC236}">
              <a16:creationId xmlns:a16="http://schemas.microsoft.com/office/drawing/2014/main" id="{389ED5F9-4A78-EB7B-2CA7-5AACEA367B9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79" name="Text Box 1153">
          <a:extLst>
            <a:ext uri="{FF2B5EF4-FFF2-40B4-BE49-F238E27FC236}">
              <a16:creationId xmlns:a16="http://schemas.microsoft.com/office/drawing/2014/main" id="{D9B06602-E710-08C5-6432-11476C14962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80" name="Text Box 1158">
          <a:extLst>
            <a:ext uri="{FF2B5EF4-FFF2-40B4-BE49-F238E27FC236}">
              <a16:creationId xmlns:a16="http://schemas.microsoft.com/office/drawing/2014/main" id="{5C61609A-9C8E-AEFE-F813-F54CE54C8BFA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81" name="Text Box 1163">
          <a:extLst>
            <a:ext uri="{FF2B5EF4-FFF2-40B4-BE49-F238E27FC236}">
              <a16:creationId xmlns:a16="http://schemas.microsoft.com/office/drawing/2014/main" id="{E56BB329-5BDE-134C-60A2-CB0098645AB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82" name="Text Box 185">
          <a:extLst>
            <a:ext uri="{FF2B5EF4-FFF2-40B4-BE49-F238E27FC236}">
              <a16:creationId xmlns:a16="http://schemas.microsoft.com/office/drawing/2014/main" id="{67959188-841B-3F18-E254-F1ED43AD0B4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83" name="Text Box 190">
          <a:extLst>
            <a:ext uri="{FF2B5EF4-FFF2-40B4-BE49-F238E27FC236}">
              <a16:creationId xmlns:a16="http://schemas.microsoft.com/office/drawing/2014/main" id="{F76B3E95-F24D-9353-B1DD-896CF733448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84" name="Text Box 195">
          <a:extLst>
            <a:ext uri="{FF2B5EF4-FFF2-40B4-BE49-F238E27FC236}">
              <a16:creationId xmlns:a16="http://schemas.microsoft.com/office/drawing/2014/main" id="{E8EB27A5-968D-FBD1-72E9-654D1738B40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85" name="Text Box 200">
          <a:extLst>
            <a:ext uri="{FF2B5EF4-FFF2-40B4-BE49-F238E27FC236}">
              <a16:creationId xmlns:a16="http://schemas.microsoft.com/office/drawing/2014/main" id="{DF650784-C73D-D279-2DE5-37A86422F4F1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86" name="Text Box 205">
          <a:extLst>
            <a:ext uri="{FF2B5EF4-FFF2-40B4-BE49-F238E27FC236}">
              <a16:creationId xmlns:a16="http://schemas.microsoft.com/office/drawing/2014/main" id="{D6BE2348-7403-2F0C-355C-0C34346BC0E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87" name="Text Box 210">
          <a:extLst>
            <a:ext uri="{FF2B5EF4-FFF2-40B4-BE49-F238E27FC236}">
              <a16:creationId xmlns:a16="http://schemas.microsoft.com/office/drawing/2014/main" id="{BDD20E26-8B6D-3859-04AA-F60317AB896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88" name="Text Box 215">
          <a:extLst>
            <a:ext uri="{FF2B5EF4-FFF2-40B4-BE49-F238E27FC236}">
              <a16:creationId xmlns:a16="http://schemas.microsoft.com/office/drawing/2014/main" id="{75CCCBF1-E66E-05B9-6DDB-9EBECCE893F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89" name="Text Box 185">
          <a:extLst>
            <a:ext uri="{FF2B5EF4-FFF2-40B4-BE49-F238E27FC236}">
              <a16:creationId xmlns:a16="http://schemas.microsoft.com/office/drawing/2014/main" id="{798AD286-D22C-BD4D-4AE5-F79F8B0820F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90" name="Text Box 190">
          <a:extLst>
            <a:ext uri="{FF2B5EF4-FFF2-40B4-BE49-F238E27FC236}">
              <a16:creationId xmlns:a16="http://schemas.microsoft.com/office/drawing/2014/main" id="{341DEF6B-C6D6-3BC5-3A70-10DC05B2B11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91" name="Text Box 195">
          <a:extLst>
            <a:ext uri="{FF2B5EF4-FFF2-40B4-BE49-F238E27FC236}">
              <a16:creationId xmlns:a16="http://schemas.microsoft.com/office/drawing/2014/main" id="{7AB9FE66-9E13-E95D-C7D2-A9C24BA8A03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92" name="Text Box 200">
          <a:extLst>
            <a:ext uri="{FF2B5EF4-FFF2-40B4-BE49-F238E27FC236}">
              <a16:creationId xmlns:a16="http://schemas.microsoft.com/office/drawing/2014/main" id="{1FE7D19B-6A89-A7B0-D0A3-A9FEF9F537E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93" name="Text Box 205">
          <a:extLst>
            <a:ext uri="{FF2B5EF4-FFF2-40B4-BE49-F238E27FC236}">
              <a16:creationId xmlns:a16="http://schemas.microsoft.com/office/drawing/2014/main" id="{9056E214-1386-B7BC-6F70-2E9F29B9593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94" name="Text Box 210">
          <a:extLst>
            <a:ext uri="{FF2B5EF4-FFF2-40B4-BE49-F238E27FC236}">
              <a16:creationId xmlns:a16="http://schemas.microsoft.com/office/drawing/2014/main" id="{4B928ECC-C2ED-454E-599A-98CA0DBBB56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95" name="Text Box 215">
          <a:extLst>
            <a:ext uri="{FF2B5EF4-FFF2-40B4-BE49-F238E27FC236}">
              <a16:creationId xmlns:a16="http://schemas.microsoft.com/office/drawing/2014/main" id="{8B15D89A-5E18-A3C0-08F7-B8E18FF5A55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96" name="Text Box 185">
          <a:extLst>
            <a:ext uri="{FF2B5EF4-FFF2-40B4-BE49-F238E27FC236}">
              <a16:creationId xmlns:a16="http://schemas.microsoft.com/office/drawing/2014/main" id="{430C565C-3044-D555-1896-06859A43BF34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97" name="Text Box 190">
          <a:extLst>
            <a:ext uri="{FF2B5EF4-FFF2-40B4-BE49-F238E27FC236}">
              <a16:creationId xmlns:a16="http://schemas.microsoft.com/office/drawing/2014/main" id="{23178505-AED5-B505-044E-FF336FA5005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98" name="Text Box 195">
          <a:extLst>
            <a:ext uri="{FF2B5EF4-FFF2-40B4-BE49-F238E27FC236}">
              <a16:creationId xmlns:a16="http://schemas.microsoft.com/office/drawing/2014/main" id="{82885FE9-7825-9459-432A-85FB0B827C5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699" name="Text Box 200">
          <a:extLst>
            <a:ext uri="{FF2B5EF4-FFF2-40B4-BE49-F238E27FC236}">
              <a16:creationId xmlns:a16="http://schemas.microsoft.com/office/drawing/2014/main" id="{3BE9CE49-B3AD-0BE4-6130-3BBB0467FCB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00" name="Text Box 205">
          <a:extLst>
            <a:ext uri="{FF2B5EF4-FFF2-40B4-BE49-F238E27FC236}">
              <a16:creationId xmlns:a16="http://schemas.microsoft.com/office/drawing/2014/main" id="{3351FB2A-E748-6FFE-E2AA-DD45A5E3587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01" name="Text Box 210">
          <a:extLst>
            <a:ext uri="{FF2B5EF4-FFF2-40B4-BE49-F238E27FC236}">
              <a16:creationId xmlns:a16="http://schemas.microsoft.com/office/drawing/2014/main" id="{68FBCAEA-CBF8-2BC3-C8AA-5860E0A8599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02" name="Text Box 215">
          <a:extLst>
            <a:ext uri="{FF2B5EF4-FFF2-40B4-BE49-F238E27FC236}">
              <a16:creationId xmlns:a16="http://schemas.microsoft.com/office/drawing/2014/main" id="{6C1279A9-8155-E361-EEFA-44195FDC3BE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03" name="Text Box 1133">
          <a:extLst>
            <a:ext uri="{FF2B5EF4-FFF2-40B4-BE49-F238E27FC236}">
              <a16:creationId xmlns:a16="http://schemas.microsoft.com/office/drawing/2014/main" id="{80A89F94-6581-75EE-2C13-D6F57CAED68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04" name="Text Box 1138">
          <a:extLst>
            <a:ext uri="{FF2B5EF4-FFF2-40B4-BE49-F238E27FC236}">
              <a16:creationId xmlns:a16="http://schemas.microsoft.com/office/drawing/2014/main" id="{67C1E807-C65C-F1A8-478C-787F7254A89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05" name="Text Box 1143">
          <a:extLst>
            <a:ext uri="{FF2B5EF4-FFF2-40B4-BE49-F238E27FC236}">
              <a16:creationId xmlns:a16="http://schemas.microsoft.com/office/drawing/2014/main" id="{FDC2D7AC-06DF-DD14-38C4-17E8E8ACC48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06" name="Text Box 1148">
          <a:extLst>
            <a:ext uri="{FF2B5EF4-FFF2-40B4-BE49-F238E27FC236}">
              <a16:creationId xmlns:a16="http://schemas.microsoft.com/office/drawing/2014/main" id="{BE0CBFEE-EDFC-B584-D5B7-E825BDACAA1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07" name="Text Box 1153">
          <a:extLst>
            <a:ext uri="{FF2B5EF4-FFF2-40B4-BE49-F238E27FC236}">
              <a16:creationId xmlns:a16="http://schemas.microsoft.com/office/drawing/2014/main" id="{4B124776-4E1B-0CCF-959F-EF2DDA7237E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08" name="Text Box 1158">
          <a:extLst>
            <a:ext uri="{FF2B5EF4-FFF2-40B4-BE49-F238E27FC236}">
              <a16:creationId xmlns:a16="http://schemas.microsoft.com/office/drawing/2014/main" id="{8134A21F-573F-E9EE-0C6B-90FDDF97A61A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09" name="Text Box 1163">
          <a:extLst>
            <a:ext uri="{FF2B5EF4-FFF2-40B4-BE49-F238E27FC236}">
              <a16:creationId xmlns:a16="http://schemas.microsoft.com/office/drawing/2014/main" id="{55044A0F-4E95-820D-6F1A-8B0CE5CA1BC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10" name="Text Box 185">
          <a:extLst>
            <a:ext uri="{FF2B5EF4-FFF2-40B4-BE49-F238E27FC236}">
              <a16:creationId xmlns:a16="http://schemas.microsoft.com/office/drawing/2014/main" id="{BCFB692C-493C-C501-FAB8-29F6E8D0081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11" name="Text Box 190">
          <a:extLst>
            <a:ext uri="{FF2B5EF4-FFF2-40B4-BE49-F238E27FC236}">
              <a16:creationId xmlns:a16="http://schemas.microsoft.com/office/drawing/2014/main" id="{BABB324A-DF7A-61A1-9925-1785AE6CEEE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12" name="Text Box 195">
          <a:extLst>
            <a:ext uri="{FF2B5EF4-FFF2-40B4-BE49-F238E27FC236}">
              <a16:creationId xmlns:a16="http://schemas.microsoft.com/office/drawing/2014/main" id="{8D637639-08EE-3A71-830C-68099F82B8E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13" name="Text Box 200">
          <a:extLst>
            <a:ext uri="{FF2B5EF4-FFF2-40B4-BE49-F238E27FC236}">
              <a16:creationId xmlns:a16="http://schemas.microsoft.com/office/drawing/2014/main" id="{6D9E7385-3A5A-B4D8-CE54-70A5992F108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14" name="Text Box 205">
          <a:extLst>
            <a:ext uri="{FF2B5EF4-FFF2-40B4-BE49-F238E27FC236}">
              <a16:creationId xmlns:a16="http://schemas.microsoft.com/office/drawing/2014/main" id="{57E15691-5A6C-17BC-974B-A257E515B12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15" name="Text Box 210">
          <a:extLst>
            <a:ext uri="{FF2B5EF4-FFF2-40B4-BE49-F238E27FC236}">
              <a16:creationId xmlns:a16="http://schemas.microsoft.com/office/drawing/2014/main" id="{4E0DDE47-8D90-F9FF-81D3-FA9C0735DF9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16" name="Text Box 215">
          <a:extLst>
            <a:ext uri="{FF2B5EF4-FFF2-40B4-BE49-F238E27FC236}">
              <a16:creationId xmlns:a16="http://schemas.microsoft.com/office/drawing/2014/main" id="{BA10EB16-4A67-48A6-032E-A0E44429106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17" name="Text Box 185">
          <a:extLst>
            <a:ext uri="{FF2B5EF4-FFF2-40B4-BE49-F238E27FC236}">
              <a16:creationId xmlns:a16="http://schemas.microsoft.com/office/drawing/2014/main" id="{7E2DE162-84A8-B89A-DBAD-61FCA002E79D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18" name="Text Box 190">
          <a:extLst>
            <a:ext uri="{FF2B5EF4-FFF2-40B4-BE49-F238E27FC236}">
              <a16:creationId xmlns:a16="http://schemas.microsoft.com/office/drawing/2014/main" id="{64DBCC5E-40B2-8B05-ED57-6A737C9EB3A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19" name="Text Box 195">
          <a:extLst>
            <a:ext uri="{FF2B5EF4-FFF2-40B4-BE49-F238E27FC236}">
              <a16:creationId xmlns:a16="http://schemas.microsoft.com/office/drawing/2014/main" id="{7F346939-7552-5513-4155-0E2DE6EA533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20" name="Text Box 200">
          <a:extLst>
            <a:ext uri="{FF2B5EF4-FFF2-40B4-BE49-F238E27FC236}">
              <a16:creationId xmlns:a16="http://schemas.microsoft.com/office/drawing/2014/main" id="{F7654A71-6D08-560B-6BD2-F7FD8DA2381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21" name="Text Box 205">
          <a:extLst>
            <a:ext uri="{FF2B5EF4-FFF2-40B4-BE49-F238E27FC236}">
              <a16:creationId xmlns:a16="http://schemas.microsoft.com/office/drawing/2014/main" id="{092210C1-F6EC-6EF6-1BAC-307019F8F6A4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22" name="Text Box 210">
          <a:extLst>
            <a:ext uri="{FF2B5EF4-FFF2-40B4-BE49-F238E27FC236}">
              <a16:creationId xmlns:a16="http://schemas.microsoft.com/office/drawing/2014/main" id="{E60BDF95-2AE4-2802-3417-BEAEE4B481F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23" name="Text Box 215">
          <a:extLst>
            <a:ext uri="{FF2B5EF4-FFF2-40B4-BE49-F238E27FC236}">
              <a16:creationId xmlns:a16="http://schemas.microsoft.com/office/drawing/2014/main" id="{C60C3F14-BDAD-5ADE-EFCB-256F85C3D18D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24" name="Text Box 185">
          <a:extLst>
            <a:ext uri="{FF2B5EF4-FFF2-40B4-BE49-F238E27FC236}">
              <a16:creationId xmlns:a16="http://schemas.microsoft.com/office/drawing/2014/main" id="{0EA5E193-F8FD-785B-31FD-416FC52039A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25" name="Text Box 190">
          <a:extLst>
            <a:ext uri="{FF2B5EF4-FFF2-40B4-BE49-F238E27FC236}">
              <a16:creationId xmlns:a16="http://schemas.microsoft.com/office/drawing/2014/main" id="{6E96D03E-B85C-F03E-52F7-1D32AB2C0E9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26" name="Text Box 195">
          <a:extLst>
            <a:ext uri="{FF2B5EF4-FFF2-40B4-BE49-F238E27FC236}">
              <a16:creationId xmlns:a16="http://schemas.microsoft.com/office/drawing/2014/main" id="{CCC39EB7-30E9-EA01-F9C6-3301135C9E0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27" name="Text Box 200">
          <a:extLst>
            <a:ext uri="{FF2B5EF4-FFF2-40B4-BE49-F238E27FC236}">
              <a16:creationId xmlns:a16="http://schemas.microsoft.com/office/drawing/2014/main" id="{588BA0FE-5D98-73C9-1496-688398E84C3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28" name="Text Box 205">
          <a:extLst>
            <a:ext uri="{FF2B5EF4-FFF2-40B4-BE49-F238E27FC236}">
              <a16:creationId xmlns:a16="http://schemas.microsoft.com/office/drawing/2014/main" id="{E9CED081-43A6-DF36-DB8E-5B035F33A754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29" name="Text Box 210">
          <a:extLst>
            <a:ext uri="{FF2B5EF4-FFF2-40B4-BE49-F238E27FC236}">
              <a16:creationId xmlns:a16="http://schemas.microsoft.com/office/drawing/2014/main" id="{1D11C4BC-9E63-C838-4F66-CCEBF0EA13F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30" name="Text Box 215">
          <a:extLst>
            <a:ext uri="{FF2B5EF4-FFF2-40B4-BE49-F238E27FC236}">
              <a16:creationId xmlns:a16="http://schemas.microsoft.com/office/drawing/2014/main" id="{CB9EA7BB-7978-800D-B560-D756643D051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31" name="Text Box 1133">
          <a:extLst>
            <a:ext uri="{FF2B5EF4-FFF2-40B4-BE49-F238E27FC236}">
              <a16:creationId xmlns:a16="http://schemas.microsoft.com/office/drawing/2014/main" id="{AEF6EEF3-B369-9F67-6733-D00110BC9FC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32" name="Text Box 1138">
          <a:extLst>
            <a:ext uri="{FF2B5EF4-FFF2-40B4-BE49-F238E27FC236}">
              <a16:creationId xmlns:a16="http://schemas.microsoft.com/office/drawing/2014/main" id="{821EAD8F-716C-3BAB-13C3-63B4DCD869E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33" name="Text Box 1143">
          <a:extLst>
            <a:ext uri="{FF2B5EF4-FFF2-40B4-BE49-F238E27FC236}">
              <a16:creationId xmlns:a16="http://schemas.microsoft.com/office/drawing/2014/main" id="{83F6EA6E-819A-8D94-AA45-033F071EABBD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34" name="Text Box 1148">
          <a:extLst>
            <a:ext uri="{FF2B5EF4-FFF2-40B4-BE49-F238E27FC236}">
              <a16:creationId xmlns:a16="http://schemas.microsoft.com/office/drawing/2014/main" id="{30BA74E9-4C01-D122-63E6-890049CB0A0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35" name="Text Box 1153">
          <a:extLst>
            <a:ext uri="{FF2B5EF4-FFF2-40B4-BE49-F238E27FC236}">
              <a16:creationId xmlns:a16="http://schemas.microsoft.com/office/drawing/2014/main" id="{2729B4C3-F449-0226-C049-3777CC5CC6C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36" name="Text Box 1158">
          <a:extLst>
            <a:ext uri="{FF2B5EF4-FFF2-40B4-BE49-F238E27FC236}">
              <a16:creationId xmlns:a16="http://schemas.microsoft.com/office/drawing/2014/main" id="{C3210BCE-0714-D0B1-912B-B4C754824CF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37" name="Text Box 1163">
          <a:extLst>
            <a:ext uri="{FF2B5EF4-FFF2-40B4-BE49-F238E27FC236}">
              <a16:creationId xmlns:a16="http://schemas.microsoft.com/office/drawing/2014/main" id="{E37221C4-9770-0D47-17D0-C1EF077EEE0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38" name="Text Box 185">
          <a:extLst>
            <a:ext uri="{FF2B5EF4-FFF2-40B4-BE49-F238E27FC236}">
              <a16:creationId xmlns:a16="http://schemas.microsoft.com/office/drawing/2014/main" id="{09779441-365B-84E0-7243-FEC569034F5A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39" name="Text Box 190">
          <a:extLst>
            <a:ext uri="{FF2B5EF4-FFF2-40B4-BE49-F238E27FC236}">
              <a16:creationId xmlns:a16="http://schemas.microsoft.com/office/drawing/2014/main" id="{7B368E3D-336C-D8D4-41A9-16A23A45825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40" name="Text Box 195">
          <a:extLst>
            <a:ext uri="{FF2B5EF4-FFF2-40B4-BE49-F238E27FC236}">
              <a16:creationId xmlns:a16="http://schemas.microsoft.com/office/drawing/2014/main" id="{A8393786-4B04-74D4-9969-D07D4345D36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41" name="Text Box 200">
          <a:extLst>
            <a:ext uri="{FF2B5EF4-FFF2-40B4-BE49-F238E27FC236}">
              <a16:creationId xmlns:a16="http://schemas.microsoft.com/office/drawing/2014/main" id="{20FACFD3-27D2-2856-9812-647805BE671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42" name="Text Box 205">
          <a:extLst>
            <a:ext uri="{FF2B5EF4-FFF2-40B4-BE49-F238E27FC236}">
              <a16:creationId xmlns:a16="http://schemas.microsoft.com/office/drawing/2014/main" id="{D9EB679E-80A8-4DC1-3E17-A7293C53B18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43" name="Text Box 210">
          <a:extLst>
            <a:ext uri="{FF2B5EF4-FFF2-40B4-BE49-F238E27FC236}">
              <a16:creationId xmlns:a16="http://schemas.microsoft.com/office/drawing/2014/main" id="{79694879-CB39-5E32-794D-75CD309DEFFA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44" name="Text Box 215">
          <a:extLst>
            <a:ext uri="{FF2B5EF4-FFF2-40B4-BE49-F238E27FC236}">
              <a16:creationId xmlns:a16="http://schemas.microsoft.com/office/drawing/2014/main" id="{A07F36EA-C6B8-692A-24FD-1EAD1868884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45" name="Text Box 185">
          <a:extLst>
            <a:ext uri="{FF2B5EF4-FFF2-40B4-BE49-F238E27FC236}">
              <a16:creationId xmlns:a16="http://schemas.microsoft.com/office/drawing/2014/main" id="{7789A0C8-8BD7-55C8-2EAF-6CC7F33FDE7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46" name="Text Box 190">
          <a:extLst>
            <a:ext uri="{FF2B5EF4-FFF2-40B4-BE49-F238E27FC236}">
              <a16:creationId xmlns:a16="http://schemas.microsoft.com/office/drawing/2014/main" id="{30E56796-4167-E7C7-37B9-F85C695D7A5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47" name="Text Box 195">
          <a:extLst>
            <a:ext uri="{FF2B5EF4-FFF2-40B4-BE49-F238E27FC236}">
              <a16:creationId xmlns:a16="http://schemas.microsoft.com/office/drawing/2014/main" id="{0AC21D55-E98B-CAAD-0CF8-64127D1B5B0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48" name="Text Box 200">
          <a:extLst>
            <a:ext uri="{FF2B5EF4-FFF2-40B4-BE49-F238E27FC236}">
              <a16:creationId xmlns:a16="http://schemas.microsoft.com/office/drawing/2014/main" id="{4DE0F5DB-CEFB-0506-DA9A-E06FDBA64F2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49" name="Text Box 205">
          <a:extLst>
            <a:ext uri="{FF2B5EF4-FFF2-40B4-BE49-F238E27FC236}">
              <a16:creationId xmlns:a16="http://schemas.microsoft.com/office/drawing/2014/main" id="{DEF1356A-EE09-6F02-79BE-2953F214402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50" name="Text Box 210">
          <a:extLst>
            <a:ext uri="{FF2B5EF4-FFF2-40B4-BE49-F238E27FC236}">
              <a16:creationId xmlns:a16="http://schemas.microsoft.com/office/drawing/2014/main" id="{D4ECD6A0-9A64-B5FC-F2EC-A0F4CD02614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51" name="Text Box 215">
          <a:extLst>
            <a:ext uri="{FF2B5EF4-FFF2-40B4-BE49-F238E27FC236}">
              <a16:creationId xmlns:a16="http://schemas.microsoft.com/office/drawing/2014/main" id="{09FA599C-BA25-A5F7-836F-89A727C8622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52" name="Text Box 185">
          <a:extLst>
            <a:ext uri="{FF2B5EF4-FFF2-40B4-BE49-F238E27FC236}">
              <a16:creationId xmlns:a16="http://schemas.microsoft.com/office/drawing/2014/main" id="{BECD36A5-63D1-E072-46F1-F9B89552AE7D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53" name="Text Box 190">
          <a:extLst>
            <a:ext uri="{FF2B5EF4-FFF2-40B4-BE49-F238E27FC236}">
              <a16:creationId xmlns:a16="http://schemas.microsoft.com/office/drawing/2014/main" id="{69B49CBB-DBB3-CAC4-8EC2-8D86AD74DAC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54" name="Text Box 195">
          <a:extLst>
            <a:ext uri="{FF2B5EF4-FFF2-40B4-BE49-F238E27FC236}">
              <a16:creationId xmlns:a16="http://schemas.microsoft.com/office/drawing/2014/main" id="{1D6ABDBD-1539-A895-6460-83ACC77E670D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55" name="Text Box 200">
          <a:extLst>
            <a:ext uri="{FF2B5EF4-FFF2-40B4-BE49-F238E27FC236}">
              <a16:creationId xmlns:a16="http://schemas.microsoft.com/office/drawing/2014/main" id="{36195C3A-3450-F582-C089-A12452F6AFF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56" name="Text Box 205">
          <a:extLst>
            <a:ext uri="{FF2B5EF4-FFF2-40B4-BE49-F238E27FC236}">
              <a16:creationId xmlns:a16="http://schemas.microsoft.com/office/drawing/2014/main" id="{FB09D065-BB0F-73AC-231E-B078DB0F9D0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57" name="Text Box 210">
          <a:extLst>
            <a:ext uri="{FF2B5EF4-FFF2-40B4-BE49-F238E27FC236}">
              <a16:creationId xmlns:a16="http://schemas.microsoft.com/office/drawing/2014/main" id="{4726369C-602E-0B9B-8601-E31EE7E206E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58" name="Text Box 215">
          <a:extLst>
            <a:ext uri="{FF2B5EF4-FFF2-40B4-BE49-F238E27FC236}">
              <a16:creationId xmlns:a16="http://schemas.microsoft.com/office/drawing/2014/main" id="{4191276E-93D6-FAFB-7855-A70739D0322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59" name="Text Box 185">
          <a:extLst>
            <a:ext uri="{FF2B5EF4-FFF2-40B4-BE49-F238E27FC236}">
              <a16:creationId xmlns:a16="http://schemas.microsoft.com/office/drawing/2014/main" id="{F926551D-EDFC-C4FE-BD06-34EF97EBB741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60" name="Text Box 190">
          <a:extLst>
            <a:ext uri="{FF2B5EF4-FFF2-40B4-BE49-F238E27FC236}">
              <a16:creationId xmlns:a16="http://schemas.microsoft.com/office/drawing/2014/main" id="{9CB1C84F-0F3C-4016-0767-AC0ECEDC8F14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61" name="Text Box 195">
          <a:extLst>
            <a:ext uri="{FF2B5EF4-FFF2-40B4-BE49-F238E27FC236}">
              <a16:creationId xmlns:a16="http://schemas.microsoft.com/office/drawing/2014/main" id="{5E440B5F-5793-3031-8D54-F93A440981AA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62" name="Text Box 200">
          <a:extLst>
            <a:ext uri="{FF2B5EF4-FFF2-40B4-BE49-F238E27FC236}">
              <a16:creationId xmlns:a16="http://schemas.microsoft.com/office/drawing/2014/main" id="{C0017C33-9091-5306-C1DE-22738EA7DBC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63" name="Text Box 205">
          <a:extLst>
            <a:ext uri="{FF2B5EF4-FFF2-40B4-BE49-F238E27FC236}">
              <a16:creationId xmlns:a16="http://schemas.microsoft.com/office/drawing/2014/main" id="{ABD8AA1F-C66A-9A97-B94A-CC09AFFB484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64" name="Text Box 210">
          <a:extLst>
            <a:ext uri="{FF2B5EF4-FFF2-40B4-BE49-F238E27FC236}">
              <a16:creationId xmlns:a16="http://schemas.microsoft.com/office/drawing/2014/main" id="{CE75EC7D-C465-5C0A-9421-282A913384B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65" name="Text Box 215">
          <a:extLst>
            <a:ext uri="{FF2B5EF4-FFF2-40B4-BE49-F238E27FC236}">
              <a16:creationId xmlns:a16="http://schemas.microsoft.com/office/drawing/2014/main" id="{2B218642-A547-CC58-BF7C-FAEDE95E7F9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66" name="Text Box 1133">
          <a:extLst>
            <a:ext uri="{FF2B5EF4-FFF2-40B4-BE49-F238E27FC236}">
              <a16:creationId xmlns:a16="http://schemas.microsoft.com/office/drawing/2014/main" id="{6B8C66B5-34BC-F66D-8F4C-F1B4EC58E57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67" name="Text Box 1138">
          <a:extLst>
            <a:ext uri="{FF2B5EF4-FFF2-40B4-BE49-F238E27FC236}">
              <a16:creationId xmlns:a16="http://schemas.microsoft.com/office/drawing/2014/main" id="{EADC12FD-E3C0-A583-4D98-7109AFE53A0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68" name="Text Box 1143">
          <a:extLst>
            <a:ext uri="{FF2B5EF4-FFF2-40B4-BE49-F238E27FC236}">
              <a16:creationId xmlns:a16="http://schemas.microsoft.com/office/drawing/2014/main" id="{03C5744E-5AE1-21DF-F883-65D53DC0A05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69" name="Text Box 1148">
          <a:extLst>
            <a:ext uri="{FF2B5EF4-FFF2-40B4-BE49-F238E27FC236}">
              <a16:creationId xmlns:a16="http://schemas.microsoft.com/office/drawing/2014/main" id="{CA9D3CB8-78D2-3C41-A689-6ED010F2135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70" name="Text Box 1153">
          <a:extLst>
            <a:ext uri="{FF2B5EF4-FFF2-40B4-BE49-F238E27FC236}">
              <a16:creationId xmlns:a16="http://schemas.microsoft.com/office/drawing/2014/main" id="{11023906-8FE2-38CF-04D7-FC25CF8B9EA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71" name="Text Box 1158">
          <a:extLst>
            <a:ext uri="{FF2B5EF4-FFF2-40B4-BE49-F238E27FC236}">
              <a16:creationId xmlns:a16="http://schemas.microsoft.com/office/drawing/2014/main" id="{6A9D9C32-7B0A-76FD-7668-43D47513BC9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72" name="Text Box 1163">
          <a:extLst>
            <a:ext uri="{FF2B5EF4-FFF2-40B4-BE49-F238E27FC236}">
              <a16:creationId xmlns:a16="http://schemas.microsoft.com/office/drawing/2014/main" id="{7721C73A-557B-B243-3265-ACCE26238A5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73" name="Text Box 185">
          <a:extLst>
            <a:ext uri="{FF2B5EF4-FFF2-40B4-BE49-F238E27FC236}">
              <a16:creationId xmlns:a16="http://schemas.microsoft.com/office/drawing/2014/main" id="{85B52576-E928-D71F-CF89-EDB6A46326D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74" name="Text Box 190">
          <a:extLst>
            <a:ext uri="{FF2B5EF4-FFF2-40B4-BE49-F238E27FC236}">
              <a16:creationId xmlns:a16="http://schemas.microsoft.com/office/drawing/2014/main" id="{1CF6D859-D00E-EB9D-F157-0627C2EE5C9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75" name="Text Box 195">
          <a:extLst>
            <a:ext uri="{FF2B5EF4-FFF2-40B4-BE49-F238E27FC236}">
              <a16:creationId xmlns:a16="http://schemas.microsoft.com/office/drawing/2014/main" id="{131C6F54-2CB9-063A-C354-9B5E8C54E634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76" name="Text Box 200">
          <a:extLst>
            <a:ext uri="{FF2B5EF4-FFF2-40B4-BE49-F238E27FC236}">
              <a16:creationId xmlns:a16="http://schemas.microsoft.com/office/drawing/2014/main" id="{ECACAB4A-F6F0-59C8-AF76-0B6CAC119024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77" name="Text Box 205">
          <a:extLst>
            <a:ext uri="{FF2B5EF4-FFF2-40B4-BE49-F238E27FC236}">
              <a16:creationId xmlns:a16="http://schemas.microsoft.com/office/drawing/2014/main" id="{E67509E5-C8D2-4C7B-4AF4-54A8A68A242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78" name="Text Box 210">
          <a:extLst>
            <a:ext uri="{FF2B5EF4-FFF2-40B4-BE49-F238E27FC236}">
              <a16:creationId xmlns:a16="http://schemas.microsoft.com/office/drawing/2014/main" id="{D5CB0F03-8F14-375A-BDA0-E58F4583307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79" name="Text Box 215">
          <a:extLst>
            <a:ext uri="{FF2B5EF4-FFF2-40B4-BE49-F238E27FC236}">
              <a16:creationId xmlns:a16="http://schemas.microsoft.com/office/drawing/2014/main" id="{7531208D-880D-EAA4-2573-389940F7177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80" name="Text Box 185">
          <a:extLst>
            <a:ext uri="{FF2B5EF4-FFF2-40B4-BE49-F238E27FC236}">
              <a16:creationId xmlns:a16="http://schemas.microsoft.com/office/drawing/2014/main" id="{B88BC662-4B08-64E3-C6CA-59433AA2339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81" name="Text Box 190">
          <a:extLst>
            <a:ext uri="{FF2B5EF4-FFF2-40B4-BE49-F238E27FC236}">
              <a16:creationId xmlns:a16="http://schemas.microsoft.com/office/drawing/2014/main" id="{4CFEA097-6134-FF31-7C35-6A793C58582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82" name="Text Box 195">
          <a:extLst>
            <a:ext uri="{FF2B5EF4-FFF2-40B4-BE49-F238E27FC236}">
              <a16:creationId xmlns:a16="http://schemas.microsoft.com/office/drawing/2014/main" id="{5192D0C7-F82B-66D8-FF5A-6DC64BAF652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83" name="Text Box 200">
          <a:extLst>
            <a:ext uri="{FF2B5EF4-FFF2-40B4-BE49-F238E27FC236}">
              <a16:creationId xmlns:a16="http://schemas.microsoft.com/office/drawing/2014/main" id="{FC0D9229-BC7B-529C-1389-A72E99992C8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84" name="Text Box 205">
          <a:extLst>
            <a:ext uri="{FF2B5EF4-FFF2-40B4-BE49-F238E27FC236}">
              <a16:creationId xmlns:a16="http://schemas.microsoft.com/office/drawing/2014/main" id="{598BBB60-5247-5EC7-BA6A-DFE4BCCBCBC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85" name="Text Box 210">
          <a:extLst>
            <a:ext uri="{FF2B5EF4-FFF2-40B4-BE49-F238E27FC236}">
              <a16:creationId xmlns:a16="http://schemas.microsoft.com/office/drawing/2014/main" id="{0039B30D-FCE0-99DE-E2F1-5DEB5F996A2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86" name="Text Box 215">
          <a:extLst>
            <a:ext uri="{FF2B5EF4-FFF2-40B4-BE49-F238E27FC236}">
              <a16:creationId xmlns:a16="http://schemas.microsoft.com/office/drawing/2014/main" id="{79243486-540D-2B15-9A01-17505B752C0A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87" name="Text Box 185">
          <a:extLst>
            <a:ext uri="{FF2B5EF4-FFF2-40B4-BE49-F238E27FC236}">
              <a16:creationId xmlns:a16="http://schemas.microsoft.com/office/drawing/2014/main" id="{0CED9B46-7FFC-65D9-30AB-BB1A1FBA2BA4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88" name="Text Box 190">
          <a:extLst>
            <a:ext uri="{FF2B5EF4-FFF2-40B4-BE49-F238E27FC236}">
              <a16:creationId xmlns:a16="http://schemas.microsoft.com/office/drawing/2014/main" id="{DDEA302D-7149-F779-49BB-73F0BC686DE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89" name="Text Box 195">
          <a:extLst>
            <a:ext uri="{FF2B5EF4-FFF2-40B4-BE49-F238E27FC236}">
              <a16:creationId xmlns:a16="http://schemas.microsoft.com/office/drawing/2014/main" id="{EDFEE752-7058-9A0C-8B1C-927B46B231D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90" name="Text Box 200">
          <a:extLst>
            <a:ext uri="{FF2B5EF4-FFF2-40B4-BE49-F238E27FC236}">
              <a16:creationId xmlns:a16="http://schemas.microsoft.com/office/drawing/2014/main" id="{474B5546-725B-3CC4-D102-4D13BDF6893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91" name="Text Box 205">
          <a:extLst>
            <a:ext uri="{FF2B5EF4-FFF2-40B4-BE49-F238E27FC236}">
              <a16:creationId xmlns:a16="http://schemas.microsoft.com/office/drawing/2014/main" id="{D33B395F-CACA-435A-1DB7-587D91035DE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92" name="Text Box 210">
          <a:extLst>
            <a:ext uri="{FF2B5EF4-FFF2-40B4-BE49-F238E27FC236}">
              <a16:creationId xmlns:a16="http://schemas.microsoft.com/office/drawing/2014/main" id="{EE2EE8DB-5794-E1F6-D34A-F3BD618CBCC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93" name="Text Box 215">
          <a:extLst>
            <a:ext uri="{FF2B5EF4-FFF2-40B4-BE49-F238E27FC236}">
              <a16:creationId xmlns:a16="http://schemas.microsoft.com/office/drawing/2014/main" id="{014C879D-3C3D-06A7-B1B7-CFDE2ED9A5A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94" name="Text Box 1133">
          <a:extLst>
            <a:ext uri="{FF2B5EF4-FFF2-40B4-BE49-F238E27FC236}">
              <a16:creationId xmlns:a16="http://schemas.microsoft.com/office/drawing/2014/main" id="{792C259A-4CC3-F49F-32EC-C772A79C082A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95" name="Text Box 1138">
          <a:extLst>
            <a:ext uri="{FF2B5EF4-FFF2-40B4-BE49-F238E27FC236}">
              <a16:creationId xmlns:a16="http://schemas.microsoft.com/office/drawing/2014/main" id="{229737B1-7890-49E9-FF61-C44E254E18A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96" name="Text Box 1143">
          <a:extLst>
            <a:ext uri="{FF2B5EF4-FFF2-40B4-BE49-F238E27FC236}">
              <a16:creationId xmlns:a16="http://schemas.microsoft.com/office/drawing/2014/main" id="{6730B41A-64DA-E7CC-40D0-08C1B6CB098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97" name="Text Box 1148">
          <a:extLst>
            <a:ext uri="{FF2B5EF4-FFF2-40B4-BE49-F238E27FC236}">
              <a16:creationId xmlns:a16="http://schemas.microsoft.com/office/drawing/2014/main" id="{8AF92C99-137D-CB98-431A-B11E42A8EC61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98" name="Text Box 1153">
          <a:extLst>
            <a:ext uri="{FF2B5EF4-FFF2-40B4-BE49-F238E27FC236}">
              <a16:creationId xmlns:a16="http://schemas.microsoft.com/office/drawing/2014/main" id="{FFB51152-DB12-95F8-EB43-B26B2C3B3B3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799" name="Text Box 1158">
          <a:extLst>
            <a:ext uri="{FF2B5EF4-FFF2-40B4-BE49-F238E27FC236}">
              <a16:creationId xmlns:a16="http://schemas.microsoft.com/office/drawing/2014/main" id="{6CDA6C16-1828-5FD6-5B74-A9831CEDDB6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00" name="Text Box 1163">
          <a:extLst>
            <a:ext uri="{FF2B5EF4-FFF2-40B4-BE49-F238E27FC236}">
              <a16:creationId xmlns:a16="http://schemas.microsoft.com/office/drawing/2014/main" id="{8454C56B-FFF7-FA07-0C83-2BC4FCEE561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01" name="Text Box 185">
          <a:extLst>
            <a:ext uri="{FF2B5EF4-FFF2-40B4-BE49-F238E27FC236}">
              <a16:creationId xmlns:a16="http://schemas.microsoft.com/office/drawing/2014/main" id="{1B2B79EF-9A65-002B-1E28-53CCC7EDA121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02" name="Text Box 190">
          <a:extLst>
            <a:ext uri="{FF2B5EF4-FFF2-40B4-BE49-F238E27FC236}">
              <a16:creationId xmlns:a16="http://schemas.microsoft.com/office/drawing/2014/main" id="{2B2A4750-3C38-28DF-6E3A-A13C11F22B6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03" name="Text Box 195">
          <a:extLst>
            <a:ext uri="{FF2B5EF4-FFF2-40B4-BE49-F238E27FC236}">
              <a16:creationId xmlns:a16="http://schemas.microsoft.com/office/drawing/2014/main" id="{EE493258-5DC6-692A-78F5-BAF2FB8C813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04" name="Text Box 200">
          <a:extLst>
            <a:ext uri="{FF2B5EF4-FFF2-40B4-BE49-F238E27FC236}">
              <a16:creationId xmlns:a16="http://schemas.microsoft.com/office/drawing/2014/main" id="{C835EC2D-687B-2469-B702-359038C5517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05" name="Text Box 205">
          <a:extLst>
            <a:ext uri="{FF2B5EF4-FFF2-40B4-BE49-F238E27FC236}">
              <a16:creationId xmlns:a16="http://schemas.microsoft.com/office/drawing/2014/main" id="{70A5CFE3-8C7A-81B6-1C93-46EB1713F45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06" name="Text Box 210">
          <a:extLst>
            <a:ext uri="{FF2B5EF4-FFF2-40B4-BE49-F238E27FC236}">
              <a16:creationId xmlns:a16="http://schemas.microsoft.com/office/drawing/2014/main" id="{A6D6F6F8-CAF6-7406-6399-FF57CCA58CFA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07" name="Text Box 215">
          <a:extLst>
            <a:ext uri="{FF2B5EF4-FFF2-40B4-BE49-F238E27FC236}">
              <a16:creationId xmlns:a16="http://schemas.microsoft.com/office/drawing/2014/main" id="{77D33E78-F694-BFBC-6DB8-44A44907A6ED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08" name="Text Box 185">
          <a:extLst>
            <a:ext uri="{FF2B5EF4-FFF2-40B4-BE49-F238E27FC236}">
              <a16:creationId xmlns:a16="http://schemas.microsoft.com/office/drawing/2014/main" id="{DC78B25F-AFCB-C544-B96A-53FD48226B3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09" name="Text Box 190">
          <a:extLst>
            <a:ext uri="{FF2B5EF4-FFF2-40B4-BE49-F238E27FC236}">
              <a16:creationId xmlns:a16="http://schemas.microsoft.com/office/drawing/2014/main" id="{C5CC30AB-90FE-764C-91C2-43AE9D2350E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10" name="Text Box 195">
          <a:extLst>
            <a:ext uri="{FF2B5EF4-FFF2-40B4-BE49-F238E27FC236}">
              <a16:creationId xmlns:a16="http://schemas.microsoft.com/office/drawing/2014/main" id="{1CBB927B-9B3E-1320-3AD5-8CEDCA26360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11" name="Text Box 200">
          <a:extLst>
            <a:ext uri="{FF2B5EF4-FFF2-40B4-BE49-F238E27FC236}">
              <a16:creationId xmlns:a16="http://schemas.microsoft.com/office/drawing/2014/main" id="{13900D26-BB67-41D7-35C6-E41CE64524B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12" name="Text Box 205">
          <a:extLst>
            <a:ext uri="{FF2B5EF4-FFF2-40B4-BE49-F238E27FC236}">
              <a16:creationId xmlns:a16="http://schemas.microsoft.com/office/drawing/2014/main" id="{1D846C24-DA90-48DC-E4B0-9C7BF9489621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13" name="Text Box 210">
          <a:extLst>
            <a:ext uri="{FF2B5EF4-FFF2-40B4-BE49-F238E27FC236}">
              <a16:creationId xmlns:a16="http://schemas.microsoft.com/office/drawing/2014/main" id="{48407EAB-92FB-26C0-0D95-8274BD3B8304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14" name="Text Box 215">
          <a:extLst>
            <a:ext uri="{FF2B5EF4-FFF2-40B4-BE49-F238E27FC236}">
              <a16:creationId xmlns:a16="http://schemas.microsoft.com/office/drawing/2014/main" id="{25139127-7146-11BC-FC0E-CE54372AB87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15" name="Text Box 185">
          <a:extLst>
            <a:ext uri="{FF2B5EF4-FFF2-40B4-BE49-F238E27FC236}">
              <a16:creationId xmlns:a16="http://schemas.microsoft.com/office/drawing/2014/main" id="{0D0B8CCD-0587-AB0C-3359-8F11CE73410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16" name="Text Box 190">
          <a:extLst>
            <a:ext uri="{FF2B5EF4-FFF2-40B4-BE49-F238E27FC236}">
              <a16:creationId xmlns:a16="http://schemas.microsoft.com/office/drawing/2014/main" id="{77575F46-3B0F-A07C-8539-9F916D665F2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17" name="Text Box 195">
          <a:extLst>
            <a:ext uri="{FF2B5EF4-FFF2-40B4-BE49-F238E27FC236}">
              <a16:creationId xmlns:a16="http://schemas.microsoft.com/office/drawing/2014/main" id="{8F7B1EBE-4A43-FC8B-A1AA-162C1AF9BAE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18" name="Text Box 200">
          <a:extLst>
            <a:ext uri="{FF2B5EF4-FFF2-40B4-BE49-F238E27FC236}">
              <a16:creationId xmlns:a16="http://schemas.microsoft.com/office/drawing/2014/main" id="{FF5768A5-8FF2-B676-3911-9A2FE207D0D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19" name="Text Box 205">
          <a:extLst>
            <a:ext uri="{FF2B5EF4-FFF2-40B4-BE49-F238E27FC236}">
              <a16:creationId xmlns:a16="http://schemas.microsoft.com/office/drawing/2014/main" id="{766C438E-24AC-3A55-4A9A-03A8ACF5508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20" name="Text Box 210">
          <a:extLst>
            <a:ext uri="{FF2B5EF4-FFF2-40B4-BE49-F238E27FC236}">
              <a16:creationId xmlns:a16="http://schemas.microsoft.com/office/drawing/2014/main" id="{A3E686AB-D6E3-5943-A2FA-3D9228613B3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21" name="Text Box 215">
          <a:extLst>
            <a:ext uri="{FF2B5EF4-FFF2-40B4-BE49-F238E27FC236}">
              <a16:creationId xmlns:a16="http://schemas.microsoft.com/office/drawing/2014/main" id="{7170B7A2-CD93-5657-4808-59FB9193B59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22" name="Text Box 1133">
          <a:extLst>
            <a:ext uri="{FF2B5EF4-FFF2-40B4-BE49-F238E27FC236}">
              <a16:creationId xmlns:a16="http://schemas.microsoft.com/office/drawing/2014/main" id="{E2FC0903-DF66-06F2-34B8-5CF7F128144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23" name="Text Box 1138">
          <a:extLst>
            <a:ext uri="{FF2B5EF4-FFF2-40B4-BE49-F238E27FC236}">
              <a16:creationId xmlns:a16="http://schemas.microsoft.com/office/drawing/2014/main" id="{32F5912B-37F9-1202-04C5-ECC0458BA79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24" name="Text Box 1143">
          <a:extLst>
            <a:ext uri="{FF2B5EF4-FFF2-40B4-BE49-F238E27FC236}">
              <a16:creationId xmlns:a16="http://schemas.microsoft.com/office/drawing/2014/main" id="{0BF21078-468B-D6A8-1502-AC002363952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25" name="Text Box 1148">
          <a:extLst>
            <a:ext uri="{FF2B5EF4-FFF2-40B4-BE49-F238E27FC236}">
              <a16:creationId xmlns:a16="http://schemas.microsoft.com/office/drawing/2014/main" id="{69A4F5E6-B12A-C8D9-C5A3-DC33621067D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26" name="Text Box 1153">
          <a:extLst>
            <a:ext uri="{FF2B5EF4-FFF2-40B4-BE49-F238E27FC236}">
              <a16:creationId xmlns:a16="http://schemas.microsoft.com/office/drawing/2014/main" id="{EB95468B-7FCC-93A1-1B62-4F16314A74C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27" name="Text Box 1158">
          <a:extLst>
            <a:ext uri="{FF2B5EF4-FFF2-40B4-BE49-F238E27FC236}">
              <a16:creationId xmlns:a16="http://schemas.microsoft.com/office/drawing/2014/main" id="{2CD477CD-CAFF-6573-DFB3-587978E814E1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28" name="Text Box 1163">
          <a:extLst>
            <a:ext uri="{FF2B5EF4-FFF2-40B4-BE49-F238E27FC236}">
              <a16:creationId xmlns:a16="http://schemas.microsoft.com/office/drawing/2014/main" id="{CBA48253-E435-C67E-0609-61807823A44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29" name="Text Box 185">
          <a:extLst>
            <a:ext uri="{FF2B5EF4-FFF2-40B4-BE49-F238E27FC236}">
              <a16:creationId xmlns:a16="http://schemas.microsoft.com/office/drawing/2014/main" id="{8EFA0F9F-2437-8672-2F99-6C2FC23E993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30" name="Text Box 190">
          <a:extLst>
            <a:ext uri="{FF2B5EF4-FFF2-40B4-BE49-F238E27FC236}">
              <a16:creationId xmlns:a16="http://schemas.microsoft.com/office/drawing/2014/main" id="{EFD389E6-35EE-48E2-99C0-1C3B6538850C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31" name="Text Box 195">
          <a:extLst>
            <a:ext uri="{FF2B5EF4-FFF2-40B4-BE49-F238E27FC236}">
              <a16:creationId xmlns:a16="http://schemas.microsoft.com/office/drawing/2014/main" id="{60192006-11A0-03B3-578E-0E3EAF8EE4D0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32" name="Text Box 200">
          <a:extLst>
            <a:ext uri="{FF2B5EF4-FFF2-40B4-BE49-F238E27FC236}">
              <a16:creationId xmlns:a16="http://schemas.microsoft.com/office/drawing/2014/main" id="{14C1F67A-1CA8-CDF8-E5B5-9396DC0748F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33" name="Text Box 205">
          <a:extLst>
            <a:ext uri="{FF2B5EF4-FFF2-40B4-BE49-F238E27FC236}">
              <a16:creationId xmlns:a16="http://schemas.microsoft.com/office/drawing/2014/main" id="{ED6E6BC9-4E67-662D-EAF3-C86BA1591A6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34" name="Text Box 210">
          <a:extLst>
            <a:ext uri="{FF2B5EF4-FFF2-40B4-BE49-F238E27FC236}">
              <a16:creationId xmlns:a16="http://schemas.microsoft.com/office/drawing/2014/main" id="{DBC620A0-8533-1C6F-B83B-7B847A68655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35" name="Text Box 215">
          <a:extLst>
            <a:ext uri="{FF2B5EF4-FFF2-40B4-BE49-F238E27FC236}">
              <a16:creationId xmlns:a16="http://schemas.microsoft.com/office/drawing/2014/main" id="{ADF2277E-FEF9-4DB4-7B48-F0586DB6672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36" name="Text Box 185">
          <a:extLst>
            <a:ext uri="{FF2B5EF4-FFF2-40B4-BE49-F238E27FC236}">
              <a16:creationId xmlns:a16="http://schemas.microsoft.com/office/drawing/2014/main" id="{506F6E21-61EE-0DB8-7B65-F99576399E4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37" name="Text Box 190">
          <a:extLst>
            <a:ext uri="{FF2B5EF4-FFF2-40B4-BE49-F238E27FC236}">
              <a16:creationId xmlns:a16="http://schemas.microsoft.com/office/drawing/2014/main" id="{4D1CD93E-454D-3342-7ED8-5A5C6B700D0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38" name="Text Box 195">
          <a:extLst>
            <a:ext uri="{FF2B5EF4-FFF2-40B4-BE49-F238E27FC236}">
              <a16:creationId xmlns:a16="http://schemas.microsoft.com/office/drawing/2014/main" id="{C0275B00-8E0C-2163-02A2-27B7F1AC2E0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39" name="Text Box 200">
          <a:extLst>
            <a:ext uri="{FF2B5EF4-FFF2-40B4-BE49-F238E27FC236}">
              <a16:creationId xmlns:a16="http://schemas.microsoft.com/office/drawing/2014/main" id="{84764C3B-76BC-DE6C-773F-D94F9C42BCBB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40" name="Text Box 205">
          <a:extLst>
            <a:ext uri="{FF2B5EF4-FFF2-40B4-BE49-F238E27FC236}">
              <a16:creationId xmlns:a16="http://schemas.microsoft.com/office/drawing/2014/main" id="{B3BA5F0A-B564-8126-BEA9-2050E2F6CC3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41" name="Text Box 210">
          <a:extLst>
            <a:ext uri="{FF2B5EF4-FFF2-40B4-BE49-F238E27FC236}">
              <a16:creationId xmlns:a16="http://schemas.microsoft.com/office/drawing/2014/main" id="{E79BDAC6-2899-F950-4B8C-CDEAED53BC3E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42" name="Text Box 215">
          <a:extLst>
            <a:ext uri="{FF2B5EF4-FFF2-40B4-BE49-F238E27FC236}">
              <a16:creationId xmlns:a16="http://schemas.microsoft.com/office/drawing/2014/main" id="{2C0FCD66-3A00-572B-71F5-4B595860521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43" name="Text Box 185">
          <a:extLst>
            <a:ext uri="{FF2B5EF4-FFF2-40B4-BE49-F238E27FC236}">
              <a16:creationId xmlns:a16="http://schemas.microsoft.com/office/drawing/2014/main" id="{A76B63AE-4EFF-456A-C99B-2A9A7A4356A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44" name="Text Box 190">
          <a:extLst>
            <a:ext uri="{FF2B5EF4-FFF2-40B4-BE49-F238E27FC236}">
              <a16:creationId xmlns:a16="http://schemas.microsoft.com/office/drawing/2014/main" id="{8A7449F4-0B69-A978-EA95-3CE77FFA4E33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45" name="Text Box 195">
          <a:extLst>
            <a:ext uri="{FF2B5EF4-FFF2-40B4-BE49-F238E27FC236}">
              <a16:creationId xmlns:a16="http://schemas.microsoft.com/office/drawing/2014/main" id="{3CBD3C86-036C-5DC6-C4A5-6E42C6BCA294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46" name="Text Box 200">
          <a:extLst>
            <a:ext uri="{FF2B5EF4-FFF2-40B4-BE49-F238E27FC236}">
              <a16:creationId xmlns:a16="http://schemas.microsoft.com/office/drawing/2014/main" id="{3CB01434-B728-794B-6E27-AA607268CCB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47" name="Text Box 205">
          <a:extLst>
            <a:ext uri="{FF2B5EF4-FFF2-40B4-BE49-F238E27FC236}">
              <a16:creationId xmlns:a16="http://schemas.microsoft.com/office/drawing/2014/main" id="{EAD38130-486D-EFC4-E844-18A61626AC0A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48" name="Text Box 210">
          <a:extLst>
            <a:ext uri="{FF2B5EF4-FFF2-40B4-BE49-F238E27FC236}">
              <a16:creationId xmlns:a16="http://schemas.microsoft.com/office/drawing/2014/main" id="{ED9F8068-5F3A-1819-27F9-A67577C11F2A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49" name="Text Box 215">
          <a:extLst>
            <a:ext uri="{FF2B5EF4-FFF2-40B4-BE49-F238E27FC236}">
              <a16:creationId xmlns:a16="http://schemas.microsoft.com/office/drawing/2014/main" id="{535FE404-14FC-D760-7FAD-0CB14E23656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50" name="Text Box 1133">
          <a:extLst>
            <a:ext uri="{FF2B5EF4-FFF2-40B4-BE49-F238E27FC236}">
              <a16:creationId xmlns:a16="http://schemas.microsoft.com/office/drawing/2014/main" id="{1C2E3C8F-6E2F-DE9F-E39D-085C91446D1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51" name="Text Box 1138">
          <a:extLst>
            <a:ext uri="{FF2B5EF4-FFF2-40B4-BE49-F238E27FC236}">
              <a16:creationId xmlns:a16="http://schemas.microsoft.com/office/drawing/2014/main" id="{EEFDF2C9-9E99-674B-5846-6670E7DC63D2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52" name="Text Box 1143">
          <a:extLst>
            <a:ext uri="{FF2B5EF4-FFF2-40B4-BE49-F238E27FC236}">
              <a16:creationId xmlns:a16="http://schemas.microsoft.com/office/drawing/2014/main" id="{C5BA75B6-A44B-EB0C-E183-95FA9ED09A18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53" name="Text Box 1148">
          <a:extLst>
            <a:ext uri="{FF2B5EF4-FFF2-40B4-BE49-F238E27FC236}">
              <a16:creationId xmlns:a16="http://schemas.microsoft.com/office/drawing/2014/main" id="{9D0A2066-806D-FFDF-316E-FBD3670597D9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54" name="Text Box 1153">
          <a:extLst>
            <a:ext uri="{FF2B5EF4-FFF2-40B4-BE49-F238E27FC236}">
              <a16:creationId xmlns:a16="http://schemas.microsoft.com/office/drawing/2014/main" id="{0DF2BCE5-784A-B0AC-961B-0B3C6BEB7C44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55" name="Text Box 1158">
          <a:extLst>
            <a:ext uri="{FF2B5EF4-FFF2-40B4-BE49-F238E27FC236}">
              <a16:creationId xmlns:a16="http://schemas.microsoft.com/office/drawing/2014/main" id="{B4B6ABA4-4B3C-FF79-A230-A8ADB4B9A04F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56" name="Text Box 1163">
          <a:extLst>
            <a:ext uri="{FF2B5EF4-FFF2-40B4-BE49-F238E27FC236}">
              <a16:creationId xmlns:a16="http://schemas.microsoft.com/office/drawing/2014/main" id="{E766EC12-0047-CBDC-9CB0-8580A0967EFD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57" name="Text Box 185">
          <a:extLst>
            <a:ext uri="{FF2B5EF4-FFF2-40B4-BE49-F238E27FC236}">
              <a16:creationId xmlns:a16="http://schemas.microsoft.com/office/drawing/2014/main" id="{1A6BE896-09E3-A437-81B3-6115B58F7F15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58" name="Text Box 190">
          <a:extLst>
            <a:ext uri="{FF2B5EF4-FFF2-40B4-BE49-F238E27FC236}">
              <a16:creationId xmlns:a16="http://schemas.microsoft.com/office/drawing/2014/main" id="{4E538F94-26A5-638B-31AD-B89D3C76C8B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59" name="Text Box 195">
          <a:extLst>
            <a:ext uri="{FF2B5EF4-FFF2-40B4-BE49-F238E27FC236}">
              <a16:creationId xmlns:a16="http://schemas.microsoft.com/office/drawing/2014/main" id="{BD7AD322-8696-0460-9989-859D023DEEB7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60" name="Text Box 200">
          <a:extLst>
            <a:ext uri="{FF2B5EF4-FFF2-40B4-BE49-F238E27FC236}">
              <a16:creationId xmlns:a16="http://schemas.microsoft.com/office/drawing/2014/main" id="{302972D9-6E4B-9020-228C-357C737E58F6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61" name="Text Box 205">
          <a:extLst>
            <a:ext uri="{FF2B5EF4-FFF2-40B4-BE49-F238E27FC236}">
              <a16:creationId xmlns:a16="http://schemas.microsoft.com/office/drawing/2014/main" id="{1C7055F0-E4B3-3D68-C044-CEB7665EEAE1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62" name="Text Box 210">
          <a:extLst>
            <a:ext uri="{FF2B5EF4-FFF2-40B4-BE49-F238E27FC236}">
              <a16:creationId xmlns:a16="http://schemas.microsoft.com/office/drawing/2014/main" id="{AAB4E252-5C95-6C47-C7AE-65B335E0326A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190</xdr:row>
      <xdr:rowOff>0</xdr:rowOff>
    </xdr:from>
    <xdr:to>
      <xdr:col>2</xdr:col>
      <xdr:colOff>85726</xdr:colOff>
      <xdr:row>190</xdr:row>
      <xdr:rowOff>0</xdr:rowOff>
    </xdr:to>
    <xdr:sp macro="" textlink="">
      <xdr:nvSpPr>
        <xdr:cNvPr id="11863" name="Text Box 215">
          <a:extLst>
            <a:ext uri="{FF2B5EF4-FFF2-40B4-BE49-F238E27FC236}">
              <a16:creationId xmlns:a16="http://schemas.microsoft.com/office/drawing/2014/main" id="{BAF6F19F-AF5B-0D93-92D4-297441A234FD}"/>
            </a:ext>
          </a:extLst>
        </xdr:cNvPr>
        <xdr:cNvSpPr txBox="1">
          <a:spLocks noChangeArrowheads="1"/>
        </xdr:cNvSpPr>
      </xdr:nvSpPr>
      <xdr:spPr bwMode="auto">
        <a:xfrm>
          <a:off x="38100" y="56543864"/>
          <a:ext cx="451571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2" name="Text Box 185">
          <a:extLst>
            <a:ext uri="{FF2B5EF4-FFF2-40B4-BE49-F238E27FC236}">
              <a16:creationId xmlns:a16="http://schemas.microsoft.com/office/drawing/2014/main" id="{38C346B7-CB5B-E881-59C0-7D0B0D3F2C9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3" name="Text Box 190">
          <a:extLst>
            <a:ext uri="{FF2B5EF4-FFF2-40B4-BE49-F238E27FC236}">
              <a16:creationId xmlns:a16="http://schemas.microsoft.com/office/drawing/2014/main" id="{0BB2C8B4-F6E8-37A6-3002-D5A128646A5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4" name="Text Box 195">
          <a:extLst>
            <a:ext uri="{FF2B5EF4-FFF2-40B4-BE49-F238E27FC236}">
              <a16:creationId xmlns:a16="http://schemas.microsoft.com/office/drawing/2014/main" id="{8FF7840B-9CD3-109E-45A0-A537DE0A9E2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5" name="Text Box 200">
          <a:extLst>
            <a:ext uri="{FF2B5EF4-FFF2-40B4-BE49-F238E27FC236}">
              <a16:creationId xmlns:a16="http://schemas.microsoft.com/office/drawing/2014/main" id="{E4B99584-C613-229D-5C03-9CE1970DAC1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6" name="Text Box 205">
          <a:extLst>
            <a:ext uri="{FF2B5EF4-FFF2-40B4-BE49-F238E27FC236}">
              <a16:creationId xmlns:a16="http://schemas.microsoft.com/office/drawing/2014/main" id="{A477ADEE-0128-F581-ED58-2BE8CF81514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" name="Text Box 210">
          <a:extLst>
            <a:ext uri="{FF2B5EF4-FFF2-40B4-BE49-F238E27FC236}">
              <a16:creationId xmlns:a16="http://schemas.microsoft.com/office/drawing/2014/main" id="{3F41FACA-09C5-C639-88D8-C7854B6F1C5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" name="Text Box 215">
          <a:extLst>
            <a:ext uri="{FF2B5EF4-FFF2-40B4-BE49-F238E27FC236}">
              <a16:creationId xmlns:a16="http://schemas.microsoft.com/office/drawing/2014/main" id="{48DF4EF9-A46A-2A2A-0AF3-B2B3DC3D711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" name="Text Box 185">
          <a:extLst>
            <a:ext uri="{FF2B5EF4-FFF2-40B4-BE49-F238E27FC236}">
              <a16:creationId xmlns:a16="http://schemas.microsoft.com/office/drawing/2014/main" id="{99930A44-B88E-FC5E-B897-EE7796B7008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0" name="Text Box 190">
          <a:extLst>
            <a:ext uri="{FF2B5EF4-FFF2-40B4-BE49-F238E27FC236}">
              <a16:creationId xmlns:a16="http://schemas.microsoft.com/office/drawing/2014/main" id="{D02CDD42-0BB6-579C-C918-B13E4EC5840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" name="Text Box 195">
          <a:extLst>
            <a:ext uri="{FF2B5EF4-FFF2-40B4-BE49-F238E27FC236}">
              <a16:creationId xmlns:a16="http://schemas.microsoft.com/office/drawing/2014/main" id="{AAF135F6-7196-79C2-2F77-3B1D5AF42B6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" name="Text Box 200">
          <a:extLst>
            <a:ext uri="{FF2B5EF4-FFF2-40B4-BE49-F238E27FC236}">
              <a16:creationId xmlns:a16="http://schemas.microsoft.com/office/drawing/2014/main" id="{28AFFC7C-BF60-B5F1-5416-156BEDAD4C8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3" name="Text Box 205">
          <a:extLst>
            <a:ext uri="{FF2B5EF4-FFF2-40B4-BE49-F238E27FC236}">
              <a16:creationId xmlns:a16="http://schemas.microsoft.com/office/drawing/2014/main" id="{30DCA059-07B6-E247-D030-116536F8549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" name="Text Box 210">
          <a:extLst>
            <a:ext uri="{FF2B5EF4-FFF2-40B4-BE49-F238E27FC236}">
              <a16:creationId xmlns:a16="http://schemas.microsoft.com/office/drawing/2014/main" id="{C3E2DC34-B69B-4AAD-DBD3-E7881293D25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" name="Text Box 215">
          <a:extLst>
            <a:ext uri="{FF2B5EF4-FFF2-40B4-BE49-F238E27FC236}">
              <a16:creationId xmlns:a16="http://schemas.microsoft.com/office/drawing/2014/main" id="{AB31C2BD-8640-623D-6354-A3B7CC7FDFA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6" name="Text Box 185">
          <a:extLst>
            <a:ext uri="{FF2B5EF4-FFF2-40B4-BE49-F238E27FC236}">
              <a16:creationId xmlns:a16="http://schemas.microsoft.com/office/drawing/2014/main" id="{63BA21E1-61AB-42A4-DBFE-FAB5746E8C5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7" name="Text Box 190">
          <a:extLst>
            <a:ext uri="{FF2B5EF4-FFF2-40B4-BE49-F238E27FC236}">
              <a16:creationId xmlns:a16="http://schemas.microsoft.com/office/drawing/2014/main" id="{D8BD5834-B72C-EC51-AE62-0AA36ACBE4F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8" name="Text Box 195">
          <a:extLst>
            <a:ext uri="{FF2B5EF4-FFF2-40B4-BE49-F238E27FC236}">
              <a16:creationId xmlns:a16="http://schemas.microsoft.com/office/drawing/2014/main" id="{A02B535B-1694-8BB4-B338-77FEFB9AFB3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9" name="Text Box 200">
          <a:extLst>
            <a:ext uri="{FF2B5EF4-FFF2-40B4-BE49-F238E27FC236}">
              <a16:creationId xmlns:a16="http://schemas.microsoft.com/office/drawing/2014/main" id="{9A2511D9-DBF0-0806-D322-7DCB40966B9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20" name="Text Box 205">
          <a:extLst>
            <a:ext uri="{FF2B5EF4-FFF2-40B4-BE49-F238E27FC236}">
              <a16:creationId xmlns:a16="http://schemas.microsoft.com/office/drawing/2014/main" id="{DF91FEE1-BC57-0D16-E291-9CB31CBC64C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21" name="Text Box 210">
          <a:extLst>
            <a:ext uri="{FF2B5EF4-FFF2-40B4-BE49-F238E27FC236}">
              <a16:creationId xmlns:a16="http://schemas.microsoft.com/office/drawing/2014/main" id="{1CC3871B-8423-FA46-4F1F-9C66C679774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22" name="Text Box 215">
          <a:extLst>
            <a:ext uri="{FF2B5EF4-FFF2-40B4-BE49-F238E27FC236}">
              <a16:creationId xmlns:a16="http://schemas.microsoft.com/office/drawing/2014/main" id="{73B92B8A-BC98-5A1D-F2FD-9E9C5919242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23" name="Text Box 1133">
          <a:extLst>
            <a:ext uri="{FF2B5EF4-FFF2-40B4-BE49-F238E27FC236}">
              <a16:creationId xmlns:a16="http://schemas.microsoft.com/office/drawing/2014/main" id="{28516A47-6329-CEB9-3232-431C50D077C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24" name="Text Box 1138">
          <a:extLst>
            <a:ext uri="{FF2B5EF4-FFF2-40B4-BE49-F238E27FC236}">
              <a16:creationId xmlns:a16="http://schemas.microsoft.com/office/drawing/2014/main" id="{15099729-29C1-6CBD-B2A4-A2AC1F6C06D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25" name="Text Box 1143">
          <a:extLst>
            <a:ext uri="{FF2B5EF4-FFF2-40B4-BE49-F238E27FC236}">
              <a16:creationId xmlns:a16="http://schemas.microsoft.com/office/drawing/2014/main" id="{36720286-FDEF-5B05-AA51-F46946985A2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26" name="Text Box 1148">
          <a:extLst>
            <a:ext uri="{FF2B5EF4-FFF2-40B4-BE49-F238E27FC236}">
              <a16:creationId xmlns:a16="http://schemas.microsoft.com/office/drawing/2014/main" id="{7BA7FC06-27A0-3986-1DF9-EBEAF163C50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27" name="Text Box 1153">
          <a:extLst>
            <a:ext uri="{FF2B5EF4-FFF2-40B4-BE49-F238E27FC236}">
              <a16:creationId xmlns:a16="http://schemas.microsoft.com/office/drawing/2014/main" id="{A346FC01-77CC-B9DF-57AD-EA61673C4DA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28" name="Text Box 1158">
          <a:extLst>
            <a:ext uri="{FF2B5EF4-FFF2-40B4-BE49-F238E27FC236}">
              <a16:creationId xmlns:a16="http://schemas.microsoft.com/office/drawing/2014/main" id="{9AFFFA0E-5C2D-2628-826C-38025291096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29" name="Text Box 1163">
          <a:extLst>
            <a:ext uri="{FF2B5EF4-FFF2-40B4-BE49-F238E27FC236}">
              <a16:creationId xmlns:a16="http://schemas.microsoft.com/office/drawing/2014/main" id="{415B561B-358B-AAE0-58A6-1E9B1FE0510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30" name="Text Box 185">
          <a:extLst>
            <a:ext uri="{FF2B5EF4-FFF2-40B4-BE49-F238E27FC236}">
              <a16:creationId xmlns:a16="http://schemas.microsoft.com/office/drawing/2014/main" id="{3B9F8CAA-8AE6-B5E4-ABCB-D9016002CF1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31" name="Text Box 190">
          <a:extLst>
            <a:ext uri="{FF2B5EF4-FFF2-40B4-BE49-F238E27FC236}">
              <a16:creationId xmlns:a16="http://schemas.microsoft.com/office/drawing/2014/main" id="{F02E0C0A-C8B8-09B0-7F6E-57EAB79EC5F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32" name="Text Box 195">
          <a:extLst>
            <a:ext uri="{FF2B5EF4-FFF2-40B4-BE49-F238E27FC236}">
              <a16:creationId xmlns:a16="http://schemas.microsoft.com/office/drawing/2014/main" id="{44A62D50-FB98-A9E5-B4A8-5F8B055FC02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33" name="Text Box 200">
          <a:extLst>
            <a:ext uri="{FF2B5EF4-FFF2-40B4-BE49-F238E27FC236}">
              <a16:creationId xmlns:a16="http://schemas.microsoft.com/office/drawing/2014/main" id="{CD350AA8-E6AB-5349-8566-5C69715738B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34" name="Text Box 205">
          <a:extLst>
            <a:ext uri="{FF2B5EF4-FFF2-40B4-BE49-F238E27FC236}">
              <a16:creationId xmlns:a16="http://schemas.microsoft.com/office/drawing/2014/main" id="{53D01279-B076-95DB-CFFF-F4B318427D0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35" name="Text Box 210">
          <a:extLst>
            <a:ext uri="{FF2B5EF4-FFF2-40B4-BE49-F238E27FC236}">
              <a16:creationId xmlns:a16="http://schemas.microsoft.com/office/drawing/2014/main" id="{E087556E-D50F-1C9D-A0BC-4BD1258F8D5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36" name="Text Box 215">
          <a:extLst>
            <a:ext uri="{FF2B5EF4-FFF2-40B4-BE49-F238E27FC236}">
              <a16:creationId xmlns:a16="http://schemas.microsoft.com/office/drawing/2014/main" id="{1B54B0B6-C8B8-310A-7642-35B3B497A12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37" name="Text Box 185">
          <a:extLst>
            <a:ext uri="{FF2B5EF4-FFF2-40B4-BE49-F238E27FC236}">
              <a16:creationId xmlns:a16="http://schemas.microsoft.com/office/drawing/2014/main" id="{E7F3F883-F23A-ED4F-1D4E-7140CAE88E0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38" name="Text Box 190">
          <a:extLst>
            <a:ext uri="{FF2B5EF4-FFF2-40B4-BE49-F238E27FC236}">
              <a16:creationId xmlns:a16="http://schemas.microsoft.com/office/drawing/2014/main" id="{84FB7683-0433-225E-D634-E6F477D2F65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39" name="Text Box 195">
          <a:extLst>
            <a:ext uri="{FF2B5EF4-FFF2-40B4-BE49-F238E27FC236}">
              <a16:creationId xmlns:a16="http://schemas.microsoft.com/office/drawing/2014/main" id="{3C9C0F09-0814-261E-DAC5-562049AC4E5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40" name="Text Box 200">
          <a:extLst>
            <a:ext uri="{FF2B5EF4-FFF2-40B4-BE49-F238E27FC236}">
              <a16:creationId xmlns:a16="http://schemas.microsoft.com/office/drawing/2014/main" id="{CE206448-7207-3201-64E7-94D58A04A41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41" name="Text Box 205">
          <a:extLst>
            <a:ext uri="{FF2B5EF4-FFF2-40B4-BE49-F238E27FC236}">
              <a16:creationId xmlns:a16="http://schemas.microsoft.com/office/drawing/2014/main" id="{BAE6D9B7-7EAC-DC83-C227-C45A92289D5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42" name="Text Box 210">
          <a:extLst>
            <a:ext uri="{FF2B5EF4-FFF2-40B4-BE49-F238E27FC236}">
              <a16:creationId xmlns:a16="http://schemas.microsoft.com/office/drawing/2014/main" id="{B1E48B78-15CC-0062-5D6F-7AFBC609CB4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43" name="Text Box 215">
          <a:extLst>
            <a:ext uri="{FF2B5EF4-FFF2-40B4-BE49-F238E27FC236}">
              <a16:creationId xmlns:a16="http://schemas.microsoft.com/office/drawing/2014/main" id="{5E54DE5E-7B1C-24C5-4429-6326A7E34A2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44" name="Text Box 185">
          <a:extLst>
            <a:ext uri="{FF2B5EF4-FFF2-40B4-BE49-F238E27FC236}">
              <a16:creationId xmlns:a16="http://schemas.microsoft.com/office/drawing/2014/main" id="{AA01A833-07E2-6958-3C5C-C60B9C4218B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45" name="Text Box 190">
          <a:extLst>
            <a:ext uri="{FF2B5EF4-FFF2-40B4-BE49-F238E27FC236}">
              <a16:creationId xmlns:a16="http://schemas.microsoft.com/office/drawing/2014/main" id="{CA7F4F75-1F8E-A7EF-B20A-88EED0CE8BA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46" name="Text Box 195">
          <a:extLst>
            <a:ext uri="{FF2B5EF4-FFF2-40B4-BE49-F238E27FC236}">
              <a16:creationId xmlns:a16="http://schemas.microsoft.com/office/drawing/2014/main" id="{7C75D98D-C574-B23B-9D0A-A9EC2BF389E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47" name="Text Box 200">
          <a:extLst>
            <a:ext uri="{FF2B5EF4-FFF2-40B4-BE49-F238E27FC236}">
              <a16:creationId xmlns:a16="http://schemas.microsoft.com/office/drawing/2014/main" id="{7F127E74-7B00-D1AF-7216-A9397A6A566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48" name="Text Box 205">
          <a:extLst>
            <a:ext uri="{FF2B5EF4-FFF2-40B4-BE49-F238E27FC236}">
              <a16:creationId xmlns:a16="http://schemas.microsoft.com/office/drawing/2014/main" id="{5B60AACD-2E8E-AD5E-5431-5504D95A0C5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49" name="Text Box 210">
          <a:extLst>
            <a:ext uri="{FF2B5EF4-FFF2-40B4-BE49-F238E27FC236}">
              <a16:creationId xmlns:a16="http://schemas.microsoft.com/office/drawing/2014/main" id="{F667068C-8089-463B-9848-7D2926A809D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50" name="Text Box 215">
          <a:extLst>
            <a:ext uri="{FF2B5EF4-FFF2-40B4-BE49-F238E27FC236}">
              <a16:creationId xmlns:a16="http://schemas.microsoft.com/office/drawing/2014/main" id="{A205B60A-4487-1622-D489-F05B67BEF87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51" name="Text Box 1133">
          <a:extLst>
            <a:ext uri="{FF2B5EF4-FFF2-40B4-BE49-F238E27FC236}">
              <a16:creationId xmlns:a16="http://schemas.microsoft.com/office/drawing/2014/main" id="{4731291E-32BE-7957-B0FA-95E54B9B173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52" name="Text Box 1138">
          <a:extLst>
            <a:ext uri="{FF2B5EF4-FFF2-40B4-BE49-F238E27FC236}">
              <a16:creationId xmlns:a16="http://schemas.microsoft.com/office/drawing/2014/main" id="{3C221EDB-39D2-4C2D-A475-F0A0CC63EBA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53" name="Text Box 1143">
          <a:extLst>
            <a:ext uri="{FF2B5EF4-FFF2-40B4-BE49-F238E27FC236}">
              <a16:creationId xmlns:a16="http://schemas.microsoft.com/office/drawing/2014/main" id="{66084041-0F24-285A-F1FB-CBEF730D822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54" name="Text Box 1148">
          <a:extLst>
            <a:ext uri="{FF2B5EF4-FFF2-40B4-BE49-F238E27FC236}">
              <a16:creationId xmlns:a16="http://schemas.microsoft.com/office/drawing/2014/main" id="{B738B90C-D407-3B1D-EEAE-9A3EEC3B516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55" name="Text Box 1153">
          <a:extLst>
            <a:ext uri="{FF2B5EF4-FFF2-40B4-BE49-F238E27FC236}">
              <a16:creationId xmlns:a16="http://schemas.microsoft.com/office/drawing/2014/main" id="{CA69A894-1EBC-2DC1-9857-37E850E5CC4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56" name="Text Box 1158">
          <a:extLst>
            <a:ext uri="{FF2B5EF4-FFF2-40B4-BE49-F238E27FC236}">
              <a16:creationId xmlns:a16="http://schemas.microsoft.com/office/drawing/2014/main" id="{2DE916C0-F327-D55D-35AF-04672DA1961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57" name="Text Box 1163">
          <a:extLst>
            <a:ext uri="{FF2B5EF4-FFF2-40B4-BE49-F238E27FC236}">
              <a16:creationId xmlns:a16="http://schemas.microsoft.com/office/drawing/2014/main" id="{02085E50-1856-F9FB-1A2F-FFEE3E946A0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58" name="Text Box 185">
          <a:extLst>
            <a:ext uri="{FF2B5EF4-FFF2-40B4-BE49-F238E27FC236}">
              <a16:creationId xmlns:a16="http://schemas.microsoft.com/office/drawing/2014/main" id="{9A564AEE-8769-5EEE-9F70-374B3599CA9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59" name="Text Box 190">
          <a:extLst>
            <a:ext uri="{FF2B5EF4-FFF2-40B4-BE49-F238E27FC236}">
              <a16:creationId xmlns:a16="http://schemas.microsoft.com/office/drawing/2014/main" id="{F649913A-DC86-30E8-0087-E49628AF64B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60" name="Text Box 195">
          <a:extLst>
            <a:ext uri="{FF2B5EF4-FFF2-40B4-BE49-F238E27FC236}">
              <a16:creationId xmlns:a16="http://schemas.microsoft.com/office/drawing/2014/main" id="{5DB25658-63DB-9884-3567-6C8F5F749CD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61" name="Text Box 200">
          <a:extLst>
            <a:ext uri="{FF2B5EF4-FFF2-40B4-BE49-F238E27FC236}">
              <a16:creationId xmlns:a16="http://schemas.microsoft.com/office/drawing/2014/main" id="{9B69DF95-B7B0-15A2-30E6-AD06FF6E398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62" name="Text Box 205">
          <a:extLst>
            <a:ext uri="{FF2B5EF4-FFF2-40B4-BE49-F238E27FC236}">
              <a16:creationId xmlns:a16="http://schemas.microsoft.com/office/drawing/2014/main" id="{347AA297-9028-6913-504B-EAB9C51EA85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63" name="Text Box 210">
          <a:extLst>
            <a:ext uri="{FF2B5EF4-FFF2-40B4-BE49-F238E27FC236}">
              <a16:creationId xmlns:a16="http://schemas.microsoft.com/office/drawing/2014/main" id="{746A68A6-85BF-2823-3C76-BA1F56EA01A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264" name="Text Box 215">
          <a:extLst>
            <a:ext uri="{FF2B5EF4-FFF2-40B4-BE49-F238E27FC236}">
              <a16:creationId xmlns:a16="http://schemas.microsoft.com/office/drawing/2014/main" id="{E5AB030A-F3CE-D9F1-0851-E6BFB1C2E0A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265" name="Text Box 185">
          <a:extLst>
            <a:ext uri="{FF2B5EF4-FFF2-40B4-BE49-F238E27FC236}">
              <a16:creationId xmlns:a16="http://schemas.microsoft.com/office/drawing/2014/main" id="{738D7D93-25AF-E686-E55C-9FCF5360875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266" name="Text Box 190">
          <a:extLst>
            <a:ext uri="{FF2B5EF4-FFF2-40B4-BE49-F238E27FC236}">
              <a16:creationId xmlns:a16="http://schemas.microsoft.com/office/drawing/2014/main" id="{5960BFF3-FF98-F54E-5328-A09157E424E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267" name="Text Box 195">
          <a:extLst>
            <a:ext uri="{FF2B5EF4-FFF2-40B4-BE49-F238E27FC236}">
              <a16:creationId xmlns:a16="http://schemas.microsoft.com/office/drawing/2014/main" id="{3AB1DF0D-F3D6-EF4B-E653-9BF3907293D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268" name="Text Box 200">
          <a:extLst>
            <a:ext uri="{FF2B5EF4-FFF2-40B4-BE49-F238E27FC236}">
              <a16:creationId xmlns:a16="http://schemas.microsoft.com/office/drawing/2014/main" id="{F84DCA0D-A437-BCEA-37A6-EC612467FFE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388" name="Text Box 205">
          <a:extLst>
            <a:ext uri="{FF2B5EF4-FFF2-40B4-BE49-F238E27FC236}">
              <a16:creationId xmlns:a16="http://schemas.microsoft.com/office/drawing/2014/main" id="{99675C9E-4EB0-BB07-3A0F-3CAFB2B57C6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389" name="Text Box 210">
          <a:extLst>
            <a:ext uri="{FF2B5EF4-FFF2-40B4-BE49-F238E27FC236}">
              <a16:creationId xmlns:a16="http://schemas.microsoft.com/office/drawing/2014/main" id="{DC9A5374-2C56-7B11-DEDB-10A7F80A953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390" name="Text Box 215">
          <a:extLst>
            <a:ext uri="{FF2B5EF4-FFF2-40B4-BE49-F238E27FC236}">
              <a16:creationId xmlns:a16="http://schemas.microsoft.com/office/drawing/2014/main" id="{6ACF96A0-B8A5-1322-468D-7029086A612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391" name="Text Box 185">
          <a:extLst>
            <a:ext uri="{FF2B5EF4-FFF2-40B4-BE49-F238E27FC236}">
              <a16:creationId xmlns:a16="http://schemas.microsoft.com/office/drawing/2014/main" id="{05CD8F45-49B1-8DBB-EE41-D2EC1D601F5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84" name="Text Box 190">
          <a:extLst>
            <a:ext uri="{FF2B5EF4-FFF2-40B4-BE49-F238E27FC236}">
              <a16:creationId xmlns:a16="http://schemas.microsoft.com/office/drawing/2014/main" id="{DEB457A3-AAE6-D566-030A-4ADC25838D2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85" name="Text Box 195">
          <a:extLst>
            <a:ext uri="{FF2B5EF4-FFF2-40B4-BE49-F238E27FC236}">
              <a16:creationId xmlns:a16="http://schemas.microsoft.com/office/drawing/2014/main" id="{08E18F72-0A59-0B91-E954-316D74C46A1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86" name="Text Box 200">
          <a:extLst>
            <a:ext uri="{FF2B5EF4-FFF2-40B4-BE49-F238E27FC236}">
              <a16:creationId xmlns:a16="http://schemas.microsoft.com/office/drawing/2014/main" id="{31B81FE7-F2C8-C329-205D-9EBE7B02D6E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87" name="Text Box 205">
          <a:extLst>
            <a:ext uri="{FF2B5EF4-FFF2-40B4-BE49-F238E27FC236}">
              <a16:creationId xmlns:a16="http://schemas.microsoft.com/office/drawing/2014/main" id="{CA7E034F-CDD6-60D8-B486-1FB5B5F53C6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88" name="Text Box 210">
          <a:extLst>
            <a:ext uri="{FF2B5EF4-FFF2-40B4-BE49-F238E27FC236}">
              <a16:creationId xmlns:a16="http://schemas.microsoft.com/office/drawing/2014/main" id="{6909B597-C68E-AEAF-6AF4-135C12958B5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89" name="Text Box 215">
          <a:extLst>
            <a:ext uri="{FF2B5EF4-FFF2-40B4-BE49-F238E27FC236}">
              <a16:creationId xmlns:a16="http://schemas.microsoft.com/office/drawing/2014/main" id="{70123ED5-6E45-C57F-958F-A9E2C8BFF2F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90" name="Text Box 1133">
          <a:extLst>
            <a:ext uri="{FF2B5EF4-FFF2-40B4-BE49-F238E27FC236}">
              <a16:creationId xmlns:a16="http://schemas.microsoft.com/office/drawing/2014/main" id="{6D72A3B2-8145-7BF0-C3EE-DFB05157444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91" name="Text Box 1138">
          <a:extLst>
            <a:ext uri="{FF2B5EF4-FFF2-40B4-BE49-F238E27FC236}">
              <a16:creationId xmlns:a16="http://schemas.microsoft.com/office/drawing/2014/main" id="{654C4851-BDC5-6A0A-C084-E7B57EE1E8A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92" name="Text Box 1143">
          <a:extLst>
            <a:ext uri="{FF2B5EF4-FFF2-40B4-BE49-F238E27FC236}">
              <a16:creationId xmlns:a16="http://schemas.microsoft.com/office/drawing/2014/main" id="{C65C2FAB-E4A4-F79C-BB8A-2A792825179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93" name="Text Box 1148">
          <a:extLst>
            <a:ext uri="{FF2B5EF4-FFF2-40B4-BE49-F238E27FC236}">
              <a16:creationId xmlns:a16="http://schemas.microsoft.com/office/drawing/2014/main" id="{6AC765F2-E1B0-4D70-5059-19E4FECF4AF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94" name="Text Box 1153">
          <a:extLst>
            <a:ext uri="{FF2B5EF4-FFF2-40B4-BE49-F238E27FC236}">
              <a16:creationId xmlns:a16="http://schemas.microsoft.com/office/drawing/2014/main" id="{D02F3570-4A3A-11C8-4ADD-5FC8D8E2FC5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95" name="Text Box 1158">
          <a:extLst>
            <a:ext uri="{FF2B5EF4-FFF2-40B4-BE49-F238E27FC236}">
              <a16:creationId xmlns:a16="http://schemas.microsoft.com/office/drawing/2014/main" id="{B3818F86-D3FE-6D06-B555-018D2982F2E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96" name="Text Box 1163">
          <a:extLst>
            <a:ext uri="{FF2B5EF4-FFF2-40B4-BE49-F238E27FC236}">
              <a16:creationId xmlns:a16="http://schemas.microsoft.com/office/drawing/2014/main" id="{BA67C45B-7EBA-E5CC-4A70-07A8337B6BF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97" name="Text Box 185">
          <a:extLst>
            <a:ext uri="{FF2B5EF4-FFF2-40B4-BE49-F238E27FC236}">
              <a16:creationId xmlns:a16="http://schemas.microsoft.com/office/drawing/2014/main" id="{63F8C31E-FD7A-C187-E2AC-1A0849D5441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98" name="Text Box 190">
          <a:extLst>
            <a:ext uri="{FF2B5EF4-FFF2-40B4-BE49-F238E27FC236}">
              <a16:creationId xmlns:a16="http://schemas.microsoft.com/office/drawing/2014/main" id="{BCAC2A95-AA03-9DB3-6776-B6988ECD31F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599" name="Text Box 195">
          <a:extLst>
            <a:ext uri="{FF2B5EF4-FFF2-40B4-BE49-F238E27FC236}">
              <a16:creationId xmlns:a16="http://schemas.microsoft.com/office/drawing/2014/main" id="{B36C6BE4-ADCD-83B2-3962-69BBB1A5555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00" name="Text Box 200">
          <a:extLst>
            <a:ext uri="{FF2B5EF4-FFF2-40B4-BE49-F238E27FC236}">
              <a16:creationId xmlns:a16="http://schemas.microsoft.com/office/drawing/2014/main" id="{BC3A5C81-1E77-BB45-1458-8397A3B6CE9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01" name="Text Box 205">
          <a:extLst>
            <a:ext uri="{FF2B5EF4-FFF2-40B4-BE49-F238E27FC236}">
              <a16:creationId xmlns:a16="http://schemas.microsoft.com/office/drawing/2014/main" id="{0ED7AFAE-F6E6-5A57-B0C2-52AF73D8E06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02" name="Text Box 210">
          <a:extLst>
            <a:ext uri="{FF2B5EF4-FFF2-40B4-BE49-F238E27FC236}">
              <a16:creationId xmlns:a16="http://schemas.microsoft.com/office/drawing/2014/main" id="{A609CAE5-DC76-C450-DF22-192D1E310DE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03" name="Text Box 215">
          <a:extLst>
            <a:ext uri="{FF2B5EF4-FFF2-40B4-BE49-F238E27FC236}">
              <a16:creationId xmlns:a16="http://schemas.microsoft.com/office/drawing/2014/main" id="{4C59ACAD-6352-90BF-EF97-E0E7362AF17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04" name="Text Box 185">
          <a:extLst>
            <a:ext uri="{FF2B5EF4-FFF2-40B4-BE49-F238E27FC236}">
              <a16:creationId xmlns:a16="http://schemas.microsoft.com/office/drawing/2014/main" id="{F5C354DA-939A-634C-D394-545FABF19AB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05" name="Text Box 190">
          <a:extLst>
            <a:ext uri="{FF2B5EF4-FFF2-40B4-BE49-F238E27FC236}">
              <a16:creationId xmlns:a16="http://schemas.microsoft.com/office/drawing/2014/main" id="{956D707A-3406-5D1C-FC1D-5801CE171C0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06" name="Text Box 195">
          <a:extLst>
            <a:ext uri="{FF2B5EF4-FFF2-40B4-BE49-F238E27FC236}">
              <a16:creationId xmlns:a16="http://schemas.microsoft.com/office/drawing/2014/main" id="{8FFEF5A4-9156-972D-4311-3E504BF231A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07" name="Text Box 200">
          <a:extLst>
            <a:ext uri="{FF2B5EF4-FFF2-40B4-BE49-F238E27FC236}">
              <a16:creationId xmlns:a16="http://schemas.microsoft.com/office/drawing/2014/main" id="{B01B8785-0ACB-33AD-87AB-2C21FE89C1B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08" name="Text Box 205">
          <a:extLst>
            <a:ext uri="{FF2B5EF4-FFF2-40B4-BE49-F238E27FC236}">
              <a16:creationId xmlns:a16="http://schemas.microsoft.com/office/drawing/2014/main" id="{A46983A1-A6FC-BDB8-A6E9-7E6A6216117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09" name="Text Box 210">
          <a:extLst>
            <a:ext uri="{FF2B5EF4-FFF2-40B4-BE49-F238E27FC236}">
              <a16:creationId xmlns:a16="http://schemas.microsoft.com/office/drawing/2014/main" id="{8C38F651-9D9B-5EEE-C41A-8F80A3B5384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10" name="Text Box 215">
          <a:extLst>
            <a:ext uri="{FF2B5EF4-FFF2-40B4-BE49-F238E27FC236}">
              <a16:creationId xmlns:a16="http://schemas.microsoft.com/office/drawing/2014/main" id="{DCAF67D4-0077-4F2F-DD8D-BA44D49C502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11" name="Text Box 185">
          <a:extLst>
            <a:ext uri="{FF2B5EF4-FFF2-40B4-BE49-F238E27FC236}">
              <a16:creationId xmlns:a16="http://schemas.microsoft.com/office/drawing/2014/main" id="{439B835B-FD86-AA67-53AF-6DD6C438429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12" name="Text Box 190">
          <a:extLst>
            <a:ext uri="{FF2B5EF4-FFF2-40B4-BE49-F238E27FC236}">
              <a16:creationId xmlns:a16="http://schemas.microsoft.com/office/drawing/2014/main" id="{D1F8E230-8B8F-E93F-5C16-E32B5E25EE7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13" name="Text Box 195">
          <a:extLst>
            <a:ext uri="{FF2B5EF4-FFF2-40B4-BE49-F238E27FC236}">
              <a16:creationId xmlns:a16="http://schemas.microsoft.com/office/drawing/2014/main" id="{D0781A19-1BF1-01AA-693D-7CE22694B7B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14" name="Text Box 200">
          <a:extLst>
            <a:ext uri="{FF2B5EF4-FFF2-40B4-BE49-F238E27FC236}">
              <a16:creationId xmlns:a16="http://schemas.microsoft.com/office/drawing/2014/main" id="{F422D239-9061-7AFB-C2C6-9E32D557E17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15" name="Text Box 205">
          <a:extLst>
            <a:ext uri="{FF2B5EF4-FFF2-40B4-BE49-F238E27FC236}">
              <a16:creationId xmlns:a16="http://schemas.microsoft.com/office/drawing/2014/main" id="{D8D543C7-796A-2E67-D3D1-EB0EAC09C74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16" name="Text Box 210">
          <a:extLst>
            <a:ext uri="{FF2B5EF4-FFF2-40B4-BE49-F238E27FC236}">
              <a16:creationId xmlns:a16="http://schemas.microsoft.com/office/drawing/2014/main" id="{AF10E3E2-2CE4-2392-71F8-0E5486DC9F6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17" name="Text Box 215">
          <a:extLst>
            <a:ext uri="{FF2B5EF4-FFF2-40B4-BE49-F238E27FC236}">
              <a16:creationId xmlns:a16="http://schemas.microsoft.com/office/drawing/2014/main" id="{E5C1EB3A-7AFF-8B7C-4841-0D10C80D0F2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18" name="Text Box 1133">
          <a:extLst>
            <a:ext uri="{FF2B5EF4-FFF2-40B4-BE49-F238E27FC236}">
              <a16:creationId xmlns:a16="http://schemas.microsoft.com/office/drawing/2014/main" id="{26BAA442-D111-E0B5-2878-031A8F8335C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19" name="Text Box 1138">
          <a:extLst>
            <a:ext uri="{FF2B5EF4-FFF2-40B4-BE49-F238E27FC236}">
              <a16:creationId xmlns:a16="http://schemas.microsoft.com/office/drawing/2014/main" id="{742F8764-831A-78BD-2FA7-F080B0F2468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20" name="Text Box 1143">
          <a:extLst>
            <a:ext uri="{FF2B5EF4-FFF2-40B4-BE49-F238E27FC236}">
              <a16:creationId xmlns:a16="http://schemas.microsoft.com/office/drawing/2014/main" id="{B888BFB6-2632-5247-C0E2-1A13D2FF6D5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21" name="Text Box 1148">
          <a:extLst>
            <a:ext uri="{FF2B5EF4-FFF2-40B4-BE49-F238E27FC236}">
              <a16:creationId xmlns:a16="http://schemas.microsoft.com/office/drawing/2014/main" id="{C91C0FC8-5C26-30C0-C21F-27A14C2A6E5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22" name="Text Box 1153">
          <a:extLst>
            <a:ext uri="{FF2B5EF4-FFF2-40B4-BE49-F238E27FC236}">
              <a16:creationId xmlns:a16="http://schemas.microsoft.com/office/drawing/2014/main" id="{E5AD644D-484A-9A61-9263-40DBC89249E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23" name="Text Box 1158">
          <a:extLst>
            <a:ext uri="{FF2B5EF4-FFF2-40B4-BE49-F238E27FC236}">
              <a16:creationId xmlns:a16="http://schemas.microsoft.com/office/drawing/2014/main" id="{03A1125D-29EB-5B7B-5C4D-45502B5C51F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24" name="Text Box 1163">
          <a:extLst>
            <a:ext uri="{FF2B5EF4-FFF2-40B4-BE49-F238E27FC236}">
              <a16:creationId xmlns:a16="http://schemas.microsoft.com/office/drawing/2014/main" id="{537B2E47-AFC6-76E2-3249-8A05D37B757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625" name="Text Box 185">
          <a:extLst>
            <a:ext uri="{FF2B5EF4-FFF2-40B4-BE49-F238E27FC236}">
              <a16:creationId xmlns:a16="http://schemas.microsoft.com/office/drawing/2014/main" id="{61CA536A-ED9A-B348-5D3C-472E53850B8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640" name="Text Box 190">
          <a:extLst>
            <a:ext uri="{FF2B5EF4-FFF2-40B4-BE49-F238E27FC236}">
              <a16:creationId xmlns:a16="http://schemas.microsoft.com/office/drawing/2014/main" id="{2F0E2037-C11E-C77E-956A-469D129BD89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641" name="Text Box 195">
          <a:extLst>
            <a:ext uri="{FF2B5EF4-FFF2-40B4-BE49-F238E27FC236}">
              <a16:creationId xmlns:a16="http://schemas.microsoft.com/office/drawing/2014/main" id="{056D71BB-8718-812B-8BB0-01FF3B07317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642" name="Text Box 200">
          <a:extLst>
            <a:ext uri="{FF2B5EF4-FFF2-40B4-BE49-F238E27FC236}">
              <a16:creationId xmlns:a16="http://schemas.microsoft.com/office/drawing/2014/main" id="{198A3B4F-8EE2-0425-D10A-B0C51CE5617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643" name="Text Box 205">
          <a:extLst>
            <a:ext uri="{FF2B5EF4-FFF2-40B4-BE49-F238E27FC236}">
              <a16:creationId xmlns:a16="http://schemas.microsoft.com/office/drawing/2014/main" id="{8710F491-DA6A-4B5D-5E19-4490C77A97F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644" name="Text Box 210">
          <a:extLst>
            <a:ext uri="{FF2B5EF4-FFF2-40B4-BE49-F238E27FC236}">
              <a16:creationId xmlns:a16="http://schemas.microsoft.com/office/drawing/2014/main" id="{F27EAD5C-C58E-BF91-4FB1-BB2CC100B03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645" name="Text Box 215">
          <a:extLst>
            <a:ext uri="{FF2B5EF4-FFF2-40B4-BE49-F238E27FC236}">
              <a16:creationId xmlns:a16="http://schemas.microsoft.com/office/drawing/2014/main" id="{4FCF26CE-776C-6440-786C-14D802E506B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30" name="Text Box 185">
          <a:extLst>
            <a:ext uri="{FF2B5EF4-FFF2-40B4-BE49-F238E27FC236}">
              <a16:creationId xmlns:a16="http://schemas.microsoft.com/office/drawing/2014/main" id="{B8D7465C-AA7B-47F5-0945-55A038A4E34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31" name="Text Box 190">
          <a:extLst>
            <a:ext uri="{FF2B5EF4-FFF2-40B4-BE49-F238E27FC236}">
              <a16:creationId xmlns:a16="http://schemas.microsoft.com/office/drawing/2014/main" id="{46920238-4EC7-D0A3-AA50-FAEEC7939D5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32" name="Text Box 195">
          <a:extLst>
            <a:ext uri="{FF2B5EF4-FFF2-40B4-BE49-F238E27FC236}">
              <a16:creationId xmlns:a16="http://schemas.microsoft.com/office/drawing/2014/main" id="{715EE30A-A490-7B6A-F7F5-C1A38220928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33" name="Text Box 200">
          <a:extLst>
            <a:ext uri="{FF2B5EF4-FFF2-40B4-BE49-F238E27FC236}">
              <a16:creationId xmlns:a16="http://schemas.microsoft.com/office/drawing/2014/main" id="{B28F23BC-5ECB-9544-EBC9-B33FDFD4C11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34" name="Text Box 205">
          <a:extLst>
            <a:ext uri="{FF2B5EF4-FFF2-40B4-BE49-F238E27FC236}">
              <a16:creationId xmlns:a16="http://schemas.microsoft.com/office/drawing/2014/main" id="{CF4DD1BB-9F78-9DC3-40ED-5F382740CF8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35" name="Text Box 210">
          <a:extLst>
            <a:ext uri="{FF2B5EF4-FFF2-40B4-BE49-F238E27FC236}">
              <a16:creationId xmlns:a16="http://schemas.microsoft.com/office/drawing/2014/main" id="{636442B6-2A3F-7F16-0E4A-9C0B5F571CB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36" name="Text Box 215">
          <a:extLst>
            <a:ext uri="{FF2B5EF4-FFF2-40B4-BE49-F238E27FC236}">
              <a16:creationId xmlns:a16="http://schemas.microsoft.com/office/drawing/2014/main" id="{AF2A7F7D-AB23-AA1D-AF30-DDE7A3329FC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37" name="Text Box 185">
          <a:extLst>
            <a:ext uri="{FF2B5EF4-FFF2-40B4-BE49-F238E27FC236}">
              <a16:creationId xmlns:a16="http://schemas.microsoft.com/office/drawing/2014/main" id="{0FF2D91A-F198-42B5-97C5-E82BDB6CC14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38" name="Text Box 190">
          <a:extLst>
            <a:ext uri="{FF2B5EF4-FFF2-40B4-BE49-F238E27FC236}">
              <a16:creationId xmlns:a16="http://schemas.microsoft.com/office/drawing/2014/main" id="{6ABA64F8-0486-528A-D98A-51C9E8ABF92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39" name="Text Box 195">
          <a:extLst>
            <a:ext uri="{FF2B5EF4-FFF2-40B4-BE49-F238E27FC236}">
              <a16:creationId xmlns:a16="http://schemas.microsoft.com/office/drawing/2014/main" id="{90EC31F0-12FB-32C5-E27F-66E08065526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40" name="Text Box 200">
          <a:extLst>
            <a:ext uri="{FF2B5EF4-FFF2-40B4-BE49-F238E27FC236}">
              <a16:creationId xmlns:a16="http://schemas.microsoft.com/office/drawing/2014/main" id="{B1CDC01D-2CA2-1B53-E0F6-86D5C1FAF7A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41" name="Text Box 205">
          <a:extLst>
            <a:ext uri="{FF2B5EF4-FFF2-40B4-BE49-F238E27FC236}">
              <a16:creationId xmlns:a16="http://schemas.microsoft.com/office/drawing/2014/main" id="{830DE49E-21DF-1E81-2783-F0F8FD8716B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42" name="Text Box 210">
          <a:extLst>
            <a:ext uri="{FF2B5EF4-FFF2-40B4-BE49-F238E27FC236}">
              <a16:creationId xmlns:a16="http://schemas.microsoft.com/office/drawing/2014/main" id="{F7A0E22C-C8DD-C0C0-E57A-AB79722106C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43" name="Text Box 215">
          <a:extLst>
            <a:ext uri="{FF2B5EF4-FFF2-40B4-BE49-F238E27FC236}">
              <a16:creationId xmlns:a16="http://schemas.microsoft.com/office/drawing/2014/main" id="{AD41A56D-302E-14B4-3137-7A9B0F5AE41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44" name="Text Box 185">
          <a:extLst>
            <a:ext uri="{FF2B5EF4-FFF2-40B4-BE49-F238E27FC236}">
              <a16:creationId xmlns:a16="http://schemas.microsoft.com/office/drawing/2014/main" id="{A23F4EF0-D589-03F9-62C5-A8CACE32358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45" name="Text Box 190">
          <a:extLst>
            <a:ext uri="{FF2B5EF4-FFF2-40B4-BE49-F238E27FC236}">
              <a16:creationId xmlns:a16="http://schemas.microsoft.com/office/drawing/2014/main" id="{0BC4442A-4831-0B6C-D29B-49060F1242F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46" name="Text Box 195">
          <a:extLst>
            <a:ext uri="{FF2B5EF4-FFF2-40B4-BE49-F238E27FC236}">
              <a16:creationId xmlns:a16="http://schemas.microsoft.com/office/drawing/2014/main" id="{A0192C66-9476-515B-CEF9-EFDECD380BB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47" name="Text Box 200">
          <a:extLst>
            <a:ext uri="{FF2B5EF4-FFF2-40B4-BE49-F238E27FC236}">
              <a16:creationId xmlns:a16="http://schemas.microsoft.com/office/drawing/2014/main" id="{B382D618-D6C1-D4A5-65A3-68C1587E48D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48" name="Text Box 205">
          <a:extLst>
            <a:ext uri="{FF2B5EF4-FFF2-40B4-BE49-F238E27FC236}">
              <a16:creationId xmlns:a16="http://schemas.microsoft.com/office/drawing/2014/main" id="{5B3FE381-1DFE-0A8F-2D32-B6B7ED785EA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49" name="Text Box 210">
          <a:extLst>
            <a:ext uri="{FF2B5EF4-FFF2-40B4-BE49-F238E27FC236}">
              <a16:creationId xmlns:a16="http://schemas.microsoft.com/office/drawing/2014/main" id="{1F142B98-31B0-F945-DF70-21F9EE2C2B2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50" name="Text Box 215">
          <a:extLst>
            <a:ext uri="{FF2B5EF4-FFF2-40B4-BE49-F238E27FC236}">
              <a16:creationId xmlns:a16="http://schemas.microsoft.com/office/drawing/2014/main" id="{BDACD450-10CF-95B9-858F-295205FFCC9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51" name="Text Box 1133">
          <a:extLst>
            <a:ext uri="{FF2B5EF4-FFF2-40B4-BE49-F238E27FC236}">
              <a16:creationId xmlns:a16="http://schemas.microsoft.com/office/drawing/2014/main" id="{9422F392-08F5-831D-40BE-51EE87F70A1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52" name="Text Box 1138">
          <a:extLst>
            <a:ext uri="{FF2B5EF4-FFF2-40B4-BE49-F238E27FC236}">
              <a16:creationId xmlns:a16="http://schemas.microsoft.com/office/drawing/2014/main" id="{D157CC4C-53CB-4873-2887-FFC7C3FAD09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53" name="Text Box 1143">
          <a:extLst>
            <a:ext uri="{FF2B5EF4-FFF2-40B4-BE49-F238E27FC236}">
              <a16:creationId xmlns:a16="http://schemas.microsoft.com/office/drawing/2014/main" id="{7F5351A4-FF65-F3C4-3905-952D0FA62F6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54" name="Text Box 1148">
          <a:extLst>
            <a:ext uri="{FF2B5EF4-FFF2-40B4-BE49-F238E27FC236}">
              <a16:creationId xmlns:a16="http://schemas.microsoft.com/office/drawing/2014/main" id="{401F8BFB-1A41-751A-CBCE-33A338708C2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55" name="Text Box 1153">
          <a:extLst>
            <a:ext uri="{FF2B5EF4-FFF2-40B4-BE49-F238E27FC236}">
              <a16:creationId xmlns:a16="http://schemas.microsoft.com/office/drawing/2014/main" id="{3424E273-9DA4-8FB5-6D73-E33BB109339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56" name="Text Box 1158">
          <a:extLst>
            <a:ext uri="{FF2B5EF4-FFF2-40B4-BE49-F238E27FC236}">
              <a16:creationId xmlns:a16="http://schemas.microsoft.com/office/drawing/2014/main" id="{D069EB24-829A-6D57-00FF-7FC8CB2C48C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757" name="Text Box 1163">
          <a:extLst>
            <a:ext uri="{FF2B5EF4-FFF2-40B4-BE49-F238E27FC236}">
              <a16:creationId xmlns:a16="http://schemas.microsoft.com/office/drawing/2014/main" id="{E88550B5-8F13-19DD-DBA3-E2ED86F29A7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28" name="Text Box 185">
          <a:extLst>
            <a:ext uri="{FF2B5EF4-FFF2-40B4-BE49-F238E27FC236}">
              <a16:creationId xmlns:a16="http://schemas.microsoft.com/office/drawing/2014/main" id="{23E0012A-E881-8459-C6C3-58D144B46D1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29" name="Text Box 190">
          <a:extLst>
            <a:ext uri="{FF2B5EF4-FFF2-40B4-BE49-F238E27FC236}">
              <a16:creationId xmlns:a16="http://schemas.microsoft.com/office/drawing/2014/main" id="{01D2EE29-C932-5249-64CD-147AF96E8B8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30" name="Text Box 195">
          <a:extLst>
            <a:ext uri="{FF2B5EF4-FFF2-40B4-BE49-F238E27FC236}">
              <a16:creationId xmlns:a16="http://schemas.microsoft.com/office/drawing/2014/main" id="{C63EE556-054D-4C8B-CE17-398500A3FE8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31" name="Text Box 200">
          <a:extLst>
            <a:ext uri="{FF2B5EF4-FFF2-40B4-BE49-F238E27FC236}">
              <a16:creationId xmlns:a16="http://schemas.microsoft.com/office/drawing/2014/main" id="{1A0DC2FE-699B-2BC3-30F8-5C9AAE48CD1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64" name="Text Box 205">
          <a:extLst>
            <a:ext uri="{FF2B5EF4-FFF2-40B4-BE49-F238E27FC236}">
              <a16:creationId xmlns:a16="http://schemas.microsoft.com/office/drawing/2014/main" id="{2A3D0F83-39D9-2E0E-67FE-E9C1E6C8B1E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65" name="Text Box 210">
          <a:extLst>
            <a:ext uri="{FF2B5EF4-FFF2-40B4-BE49-F238E27FC236}">
              <a16:creationId xmlns:a16="http://schemas.microsoft.com/office/drawing/2014/main" id="{EA9C5AB3-6007-5E1D-E97F-04C9483E9D6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66" name="Text Box 215">
          <a:extLst>
            <a:ext uri="{FF2B5EF4-FFF2-40B4-BE49-F238E27FC236}">
              <a16:creationId xmlns:a16="http://schemas.microsoft.com/office/drawing/2014/main" id="{684BEB3E-5CE6-8408-B540-A0C3C2DE3DC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67" name="Text Box 185">
          <a:extLst>
            <a:ext uri="{FF2B5EF4-FFF2-40B4-BE49-F238E27FC236}">
              <a16:creationId xmlns:a16="http://schemas.microsoft.com/office/drawing/2014/main" id="{8DE43C1A-D20E-23DC-2903-767F66DF5EB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68" name="Text Box 190">
          <a:extLst>
            <a:ext uri="{FF2B5EF4-FFF2-40B4-BE49-F238E27FC236}">
              <a16:creationId xmlns:a16="http://schemas.microsoft.com/office/drawing/2014/main" id="{C365209F-F702-14A4-7E5A-36E094B654A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69" name="Text Box 195">
          <a:extLst>
            <a:ext uri="{FF2B5EF4-FFF2-40B4-BE49-F238E27FC236}">
              <a16:creationId xmlns:a16="http://schemas.microsoft.com/office/drawing/2014/main" id="{8DCDA16D-DBF8-0187-E62D-1158F7BF005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70" name="Text Box 200">
          <a:extLst>
            <a:ext uri="{FF2B5EF4-FFF2-40B4-BE49-F238E27FC236}">
              <a16:creationId xmlns:a16="http://schemas.microsoft.com/office/drawing/2014/main" id="{61D3C096-4667-737F-4F80-CDAB587686B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71" name="Text Box 205">
          <a:extLst>
            <a:ext uri="{FF2B5EF4-FFF2-40B4-BE49-F238E27FC236}">
              <a16:creationId xmlns:a16="http://schemas.microsoft.com/office/drawing/2014/main" id="{76CD833E-4135-109B-8D1E-981179D0A26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72" name="Text Box 210">
          <a:extLst>
            <a:ext uri="{FF2B5EF4-FFF2-40B4-BE49-F238E27FC236}">
              <a16:creationId xmlns:a16="http://schemas.microsoft.com/office/drawing/2014/main" id="{62C58C32-D687-082E-8F2E-970514C94A9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73" name="Text Box 215">
          <a:extLst>
            <a:ext uri="{FF2B5EF4-FFF2-40B4-BE49-F238E27FC236}">
              <a16:creationId xmlns:a16="http://schemas.microsoft.com/office/drawing/2014/main" id="{B87BC4E0-4A03-E2C7-33A5-E16EA49C673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74" name="Text Box 185">
          <a:extLst>
            <a:ext uri="{FF2B5EF4-FFF2-40B4-BE49-F238E27FC236}">
              <a16:creationId xmlns:a16="http://schemas.microsoft.com/office/drawing/2014/main" id="{AE94DB37-440D-CAA8-6D94-F9AC98E0549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75" name="Text Box 190">
          <a:extLst>
            <a:ext uri="{FF2B5EF4-FFF2-40B4-BE49-F238E27FC236}">
              <a16:creationId xmlns:a16="http://schemas.microsoft.com/office/drawing/2014/main" id="{F38C4A92-718C-7862-1537-B3FEB70AA99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76" name="Text Box 195">
          <a:extLst>
            <a:ext uri="{FF2B5EF4-FFF2-40B4-BE49-F238E27FC236}">
              <a16:creationId xmlns:a16="http://schemas.microsoft.com/office/drawing/2014/main" id="{A32263E5-BFAF-C2D9-F00B-62054A193EA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77" name="Text Box 200">
          <a:extLst>
            <a:ext uri="{FF2B5EF4-FFF2-40B4-BE49-F238E27FC236}">
              <a16:creationId xmlns:a16="http://schemas.microsoft.com/office/drawing/2014/main" id="{3E4EEB60-BD0B-6CD1-456B-BEAF5A2043A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78" name="Text Box 205">
          <a:extLst>
            <a:ext uri="{FF2B5EF4-FFF2-40B4-BE49-F238E27FC236}">
              <a16:creationId xmlns:a16="http://schemas.microsoft.com/office/drawing/2014/main" id="{BA054C5E-8E72-7586-CC68-AB31796CCD4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79" name="Text Box 210">
          <a:extLst>
            <a:ext uri="{FF2B5EF4-FFF2-40B4-BE49-F238E27FC236}">
              <a16:creationId xmlns:a16="http://schemas.microsoft.com/office/drawing/2014/main" id="{62975FF1-7805-C210-A0DC-600D7ED0161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80" name="Text Box 215">
          <a:extLst>
            <a:ext uri="{FF2B5EF4-FFF2-40B4-BE49-F238E27FC236}">
              <a16:creationId xmlns:a16="http://schemas.microsoft.com/office/drawing/2014/main" id="{0A392DE6-55F2-C7A3-F8BC-A322FFD4F1C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81" name="Text Box 1133">
          <a:extLst>
            <a:ext uri="{FF2B5EF4-FFF2-40B4-BE49-F238E27FC236}">
              <a16:creationId xmlns:a16="http://schemas.microsoft.com/office/drawing/2014/main" id="{7D319986-3F77-6E6A-796F-D14042BD8E6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82" name="Text Box 1138">
          <a:extLst>
            <a:ext uri="{FF2B5EF4-FFF2-40B4-BE49-F238E27FC236}">
              <a16:creationId xmlns:a16="http://schemas.microsoft.com/office/drawing/2014/main" id="{869F0FC0-DB8D-6002-73CD-F4C59A64A3F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83" name="Text Box 1143">
          <a:extLst>
            <a:ext uri="{FF2B5EF4-FFF2-40B4-BE49-F238E27FC236}">
              <a16:creationId xmlns:a16="http://schemas.microsoft.com/office/drawing/2014/main" id="{1860708D-B4B8-B663-D0A6-3BB4718BADE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84" name="Text Box 1148">
          <a:extLst>
            <a:ext uri="{FF2B5EF4-FFF2-40B4-BE49-F238E27FC236}">
              <a16:creationId xmlns:a16="http://schemas.microsoft.com/office/drawing/2014/main" id="{CBB27140-9AB6-E7FF-D83D-C90D4FE4A21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85" name="Text Box 1153">
          <a:extLst>
            <a:ext uri="{FF2B5EF4-FFF2-40B4-BE49-F238E27FC236}">
              <a16:creationId xmlns:a16="http://schemas.microsoft.com/office/drawing/2014/main" id="{3AC0AEA8-D5DC-95B5-874C-791E748AE4A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86" name="Text Box 1158">
          <a:extLst>
            <a:ext uri="{FF2B5EF4-FFF2-40B4-BE49-F238E27FC236}">
              <a16:creationId xmlns:a16="http://schemas.microsoft.com/office/drawing/2014/main" id="{FFAE635B-9957-0289-3FC4-C35A456FF36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87" name="Text Box 1163">
          <a:extLst>
            <a:ext uri="{FF2B5EF4-FFF2-40B4-BE49-F238E27FC236}">
              <a16:creationId xmlns:a16="http://schemas.microsoft.com/office/drawing/2014/main" id="{83C28593-E57E-5EBC-A013-0EA846E3606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88" name="Text Box 185">
          <a:extLst>
            <a:ext uri="{FF2B5EF4-FFF2-40B4-BE49-F238E27FC236}">
              <a16:creationId xmlns:a16="http://schemas.microsoft.com/office/drawing/2014/main" id="{FF20E62C-2A67-4611-6358-585850D1BFD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89" name="Text Box 190">
          <a:extLst>
            <a:ext uri="{FF2B5EF4-FFF2-40B4-BE49-F238E27FC236}">
              <a16:creationId xmlns:a16="http://schemas.microsoft.com/office/drawing/2014/main" id="{5D0781FB-4310-425A-CE6C-021E667A3E0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90" name="Text Box 195">
          <a:extLst>
            <a:ext uri="{FF2B5EF4-FFF2-40B4-BE49-F238E27FC236}">
              <a16:creationId xmlns:a16="http://schemas.microsoft.com/office/drawing/2014/main" id="{49283ED7-97A4-13D5-02C9-B81A0F0A3AC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91" name="Text Box 200">
          <a:extLst>
            <a:ext uri="{FF2B5EF4-FFF2-40B4-BE49-F238E27FC236}">
              <a16:creationId xmlns:a16="http://schemas.microsoft.com/office/drawing/2014/main" id="{46A81790-0A4F-4D23-DB29-2CD44C0CC0A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92" name="Text Box 205">
          <a:extLst>
            <a:ext uri="{FF2B5EF4-FFF2-40B4-BE49-F238E27FC236}">
              <a16:creationId xmlns:a16="http://schemas.microsoft.com/office/drawing/2014/main" id="{ED0B5AE9-243B-EE45-6F57-EBB1AD77EA5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93" name="Text Box 210">
          <a:extLst>
            <a:ext uri="{FF2B5EF4-FFF2-40B4-BE49-F238E27FC236}">
              <a16:creationId xmlns:a16="http://schemas.microsoft.com/office/drawing/2014/main" id="{FACB9E4C-D131-C178-6CC6-A5C0C0A409B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94" name="Text Box 215">
          <a:extLst>
            <a:ext uri="{FF2B5EF4-FFF2-40B4-BE49-F238E27FC236}">
              <a16:creationId xmlns:a16="http://schemas.microsoft.com/office/drawing/2014/main" id="{4B947328-31BB-2046-DBDA-5163C1144F7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95" name="Text Box 185">
          <a:extLst>
            <a:ext uri="{FF2B5EF4-FFF2-40B4-BE49-F238E27FC236}">
              <a16:creationId xmlns:a16="http://schemas.microsoft.com/office/drawing/2014/main" id="{111B0D7A-C6B2-59DB-1E93-5B7826BC48C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96" name="Text Box 190">
          <a:extLst>
            <a:ext uri="{FF2B5EF4-FFF2-40B4-BE49-F238E27FC236}">
              <a16:creationId xmlns:a16="http://schemas.microsoft.com/office/drawing/2014/main" id="{9CD26267-DDDF-E3D6-DFB1-FBE3B9674FC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97" name="Text Box 195">
          <a:extLst>
            <a:ext uri="{FF2B5EF4-FFF2-40B4-BE49-F238E27FC236}">
              <a16:creationId xmlns:a16="http://schemas.microsoft.com/office/drawing/2014/main" id="{C8C8B399-BC65-F9BB-1214-D7F13E28218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98" name="Text Box 200">
          <a:extLst>
            <a:ext uri="{FF2B5EF4-FFF2-40B4-BE49-F238E27FC236}">
              <a16:creationId xmlns:a16="http://schemas.microsoft.com/office/drawing/2014/main" id="{908ABB60-F0E7-D9F1-EC2D-619029105A1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899" name="Text Box 205">
          <a:extLst>
            <a:ext uri="{FF2B5EF4-FFF2-40B4-BE49-F238E27FC236}">
              <a16:creationId xmlns:a16="http://schemas.microsoft.com/office/drawing/2014/main" id="{3037F246-18DD-F531-E676-2D0A2FBAF2D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900" name="Text Box 210">
          <a:extLst>
            <a:ext uri="{FF2B5EF4-FFF2-40B4-BE49-F238E27FC236}">
              <a16:creationId xmlns:a16="http://schemas.microsoft.com/office/drawing/2014/main" id="{942F6D8B-D481-C30D-A033-F4C47A46AD6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901" name="Text Box 215">
          <a:extLst>
            <a:ext uri="{FF2B5EF4-FFF2-40B4-BE49-F238E27FC236}">
              <a16:creationId xmlns:a16="http://schemas.microsoft.com/office/drawing/2014/main" id="{E01B915C-5D1D-73FD-61A7-59178432249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902" name="Text Box 185">
          <a:extLst>
            <a:ext uri="{FF2B5EF4-FFF2-40B4-BE49-F238E27FC236}">
              <a16:creationId xmlns:a16="http://schemas.microsoft.com/office/drawing/2014/main" id="{9394FFD7-3308-BC4E-481C-D068E2BD069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1903" name="Text Box 190">
          <a:extLst>
            <a:ext uri="{FF2B5EF4-FFF2-40B4-BE49-F238E27FC236}">
              <a16:creationId xmlns:a16="http://schemas.microsoft.com/office/drawing/2014/main" id="{5E36103F-0307-616C-99ED-74B373BE323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32" name="Text Box 195">
          <a:extLst>
            <a:ext uri="{FF2B5EF4-FFF2-40B4-BE49-F238E27FC236}">
              <a16:creationId xmlns:a16="http://schemas.microsoft.com/office/drawing/2014/main" id="{C091DFF0-B6AD-9000-B8B1-EC2A2CC9C61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33" name="Text Box 200">
          <a:extLst>
            <a:ext uri="{FF2B5EF4-FFF2-40B4-BE49-F238E27FC236}">
              <a16:creationId xmlns:a16="http://schemas.microsoft.com/office/drawing/2014/main" id="{6311745F-CC11-8FAF-78FA-4EE722536B7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34" name="Text Box 205">
          <a:extLst>
            <a:ext uri="{FF2B5EF4-FFF2-40B4-BE49-F238E27FC236}">
              <a16:creationId xmlns:a16="http://schemas.microsoft.com/office/drawing/2014/main" id="{8D66A00F-055E-870F-6FCC-C444889FE3C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35" name="Text Box 210">
          <a:extLst>
            <a:ext uri="{FF2B5EF4-FFF2-40B4-BE49-F238E27FC236}">
              <a16:creationId xmlns:a16="http://schemas.microsoft.com/office/drawing/2014/main" id="{B857F3BD-1AB3-4486-39C7-7C8DB2D3FF6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36" name="Text Box 215">
          <a:extLst>
            <a:ext uri="{FF2B5EF4-FFF2-40B4-BE49-F238E27FC236}">
              <a16:creationId xmlns:a16="http://schemas.microsoft.com/office/drawing/2014/main" id="{4094F80E-C436-B201-69D9-A502D20BB96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37" name="Text Box 1133">
          <a:extLst>
            <a:ext uri="{FF2B5EF4-FFF2-40B4-BE49-F238E27FC236}">
              <a16:creationId xmlns:a16="http://schemas.microsoft.com/office/drawing/2014/main" id="{74BD67D0-D502-092C-84A6-6C3291F12C4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38" name="Text Box 1138">
          <a:extLst>
            <a:ext uri="{FF2B5EF4-FFF2-40B4-BE49-F238E27FC236}">
              <a16:creationId xmlns:a16="http://schemas.microsoft.com/office/drawing/2014/main" id="{59516E8F-43A2-CB50-AF90-4A698A4CFDF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39" name="Text Box 1143">
          <a:extLst>
            <a:ext uri="{FF2B5EF4-FFF2-40B4-BE49-F238E27FC236}">
              <a16:creationId xmlns:a16="http://schemas.microsoft.com/office/drawing/2014/main" id="{99D4048E-1AD0-9EA3-883B-0075325A823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40" name="Text Box 1148">
          <a:extLst>
            <a:ext uri="{FF2B5EF4-FFF2-40B4-BE49-F238E27FC236}">
              <a16:creationId xmlns:a16="http://schemas.microsoft.com/office/drawing/2014/main" id="{E01F2456-4766-486E-50F3-9F16635A477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41" name="Text Box 1153">
          <a:extLst>
            <a:ext uri="{FF2B5EF4-FFF2-40B4-BE49-F238E27FC236}">
              <a16:creationId xmlns:a16="http://schemas.microsoft.com/office/drawing/2014/main" id="{C3D4E3ED-69F6-45F7-2A24-65DE9ED8DA5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42" name="Text Box 1158">
          <a:extLst>
            <a:ext uri="{FF2B5EF4-FFF2-40B4-BE49-F238E27FC236}">
              <a16:creationId xmlns:a16="http://schemas.microsoft.com/office/drawing/2014/main" id="{E6ECF013-C598-FEAF-627B-D6DA77A4069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43" name="Text Box 1163">
          <a:extLst>
            <a:ext uri="{FF2B5EF4-FFF2-40B4-BE49-F238E27FC236}">
              <a16:creationId xmlns:a16="http://schemas.microsoft.com/office/drawing/2014/main" id="{65EAE3B6-0041-B68E-37F2-7ED7E70DBDC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44" name="Text Box 185">
          <a:extLst>
            <a:ext uri="{FF2B5EF4-FFF2-40B4-BE49-F238E27FC236}">
              <a16:creationId xmlns:a16="http://schemas.microsoft.com/office/drawing/2014/main" id="{1FBEBF54-F5ED-08B4-93CC-6F6329B4657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45" name="Text Box 190">
          <a:extLst>
            <a:ext uri="{FF2B5EF4-FFF2-40B4-BE49-F238E27FC236}">
              <a16:creationId xmlns:a16="http://schemas.microsoft.com/office/drawing/2014/main" id="{C2E2FD28-9DD0-BBD4-0C90-08B3D690AC1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46" name="Text Box 195">
          <a:extLst>
            <a:ext uri="{FF2B5EF4-FFF2-40B4-BE49-F238E27FC236}">
              <a16:creationId xmlns:a16="http://schemas.microsoft.com/office/drawing/2014/main" id="{D59ED0B2-1E78-C30B-1679-2A275466DBF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47" name="Text Box 200">
          <a:extLst>
            <a:ext uri="{FF2B5EF4-FFF2-40B4-BE49-F238E27FC236}">
              <a16:creationId xmlns:a16="http://schemas.microsoft.com/office/drawing/2014/main" id="{AA5B830C-6FAB-E951-1119-07BA2D0F355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48" name="Text Box 205">
          <a:extLst>
            <a:ext uri="{FF2B5EF4-FFF2-40B4-BE49-F238E27FC236}">
              <a16:creationId xmlns:a16="http://schemas.microsoft.com/office/drawing/2014/main" id="{813DE17C-5357-575C-1891-5629E72EA5A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49" name="Text Box 210">
          <a:extLst>
            <a:ext uri="{FF2B5EF4-FFF2-40B4-BE49-F238E27FC236}">
              <a16:creationId xmlns:a16="http://schemas.microsoft.com/office/drawing/2014/main" id="{BC494175-6612-2309-F2CF-6062FB2520A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50" name="Text Box 215">
          <a:extLst>
            <a:ext uri="{FF2B5EF4-FFF2-40B4-BE49-F238E27FC236}">
              <a16:creationId xmlns:a16="http://schemas.microsoft.com/office/drawing/2014/main" id="{E03BD899-AF05-00B1-DC7F-1AE6AB591DB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51" name="Text Box 185">
          <a:extLst>
            <a:ext uri="{FF2B5EF4-FFF2-40B4-BE49-F238E27FC236}">
              <a16:creationId xmlns:a16="http://schemas.microsoft.com/office/drawing/2014/main" id="{D79BBAFA-D7DE-F4BE-42C1-345AAB431EB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52" name="Text Box 190">
          <a:extLst>
            <a:ext uri="{FF2B5EF4-FFF2-40B4-BE49-F238E27FC236}">
              <a16:creationId xmlns:a16="http://schemas.microsoft.com/office/drawing/2014/main" id="{951E6B5A-573F-979E-D4E2-5F8342782F6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53" name="Text Box 195">
          <a:extLst>
            <a:ext uri="{FF2B5EF4-FFF2-40B4-BE49-F238E27FC236}">
              <a16:creationId xmlns:a16="http://schemas.microsoft.com/office/drawing/2014/main" id="{8B76BB97-BAF2-862B-E22C-FEBBA2FA725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54" name="Text Box 200">
          <a:extLst>
            <a:ext uri="{FF2B5EF4-FFF2-40B4-BE49-F238E27FC236}">
              <a16:creationId xmlns:a16="http://schemas.microsoft.com/office/drawing/2014/main" id="{68D638D0-9685-08A9-5A35-D2A05EDE0AE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55" name="Text Box 205">
          <a:extLst>
            <a:ext uri="{FF2B5EF4-FFF2-40B4-BE49-F238E27FC236}">
              <a16:creationId xmlns:a16="http://schemas.microsoft.com/office/drawing/2014/main" id="{DB015D31-1813-0BCB-9262-BC0ECF3C9F2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56" name="Text Box 210">
          <a:extLst>
            <a:ext uri="{FF2B5EF4-FFF2-40B4-BE49-F238E27FC236}">
              <a16:creationId xmlns:a16="http://schemas.microsoft.com/office/drawing/2014/main" id="{F37A814F-2F1C-E93F-3FCB-E27E02F47EF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57" name="Text Box 215">
          <a:extLst>
            <a:ext uri="{FF2B5EF4-FFF2-40B4-BE49-F238E27FC236}">
              <a16:creationId xmlns:a16="http://schemas.microsoft.com/office/drawing/2014/main" id="{F4420B51-447A-EB2A-0C07-CA7DFBC7FCE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58" name="Text Box 185">
          <a:extLst>
            <a:ext uri="{FF2B5EF4-FFF2-40B4-BE49-F238E27FC236}">
              <a16:creationId xmlns:a16="http://schemas.microsoft.com/office/drawing/2014/main" id="{C0BBAE83-B192-08A8-A5F7-C59C30D20C1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59" name="Text Box 190">
          <a:extLst>
            <a:ext uri="{FF2B5EF4-FFF2-40B4-BE49-F238E27FC236}">
              <a16:creationId xmlns:a16="http://schemas.microsoft.com/office/drawing/2014/main" id="{C999DB12-7A49-2133-2C96-F5753EE71FC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60" name="Text Box 195">
          <a:extLst>
            <a:ext uri="{FF2B5EF4-FFF2-40B4-BE49-F238E27FC236}">
              <a16:creationId xmlns:a16="http://schemas.microsoft.com/office/drawing/2014/main" id="{4B03FC13-C9BD-29F3-43F6-2D9719214D3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61" name="Text Box 200">
          <a:extLst>
            <a:ext uri="{FF2B5EF4-FFF2-40B4-BE49-F238E27FC236}">
              <a16:creationId xmlns:a16="http://schemas.microsoft.com/office/drawing/2014/main" id="{19A62403-660C-D06F-981C-297D47DE6F3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62" name="Text Box 205">
          <a:extLst>
            <a:ext uri="{FF2B5EF4-FFF2-40B4-BE49-F238E27FC236}">
              <a16:creationId xmlns:a16="http://schemas.microsoft.com/office/drawing/2014/main" id="{B1ACB282-0F12-ACAB-FEDD-94CF26C2699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63" name="Text Box 210">
          <a:extLst>
            <a:ext uri="{FF2B5EF4-FFF2-40B4-BE49-F238E27FC236}">
              <a16:creationId xmlns:a16="http://schemas.microsoft.com/office/drawing/2014/main" id="{978D6EF8-7571-F2EB-0DD3-932601F27DA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64" name="Text Box 215">
          <a:extLst>
            <a:ext uri="{FF2B5EF4-FFF2-40B4-BE49-F238E27FC236}">
              <a16:creationId xmlns:a16="http://schemas.microsoft.com/office/drawing/2014/main" id="{107276B3-F20D-D0CA-4608-8F771021116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65" name="Text Box 1133">
          <a:extLst>
            <a:ext uri="{FF2B5EF4-FFF2-40B4-BE49-F238E27FC236}">
              <a16:creationId xmlns:a16="http://schemas.microsoft.com/office/drawing/2014/main" id="{D863B600-3B10-88B3-8622-C9EBE4B63CB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66" name="Text Box 1138">
          <a:extLst>
            <a:ext uri="{FF2B5EF4-FFF2-40B4-BE49-F238E27FC236}">
              <a16:creationId xmlns:a16="http://schemas.microsoft.com/office/drawing/2014/main" id="{E77AB780-2C9C-0F74-D8D1-2CFB3DFF448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67" name="Text Box 1143">
          <a:extLst>
            <a:ext uri="{FF2B5EF4-FFF2-40B4-BE49-F238E27FC236}">
              <a16:creationId xmlns:a16="http://schemas.microsoft.com/office/drawing/2014/main" id="{D305ADC1-7CAE-6921-C04F-DFCE8C95C66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68" name="Text Box 1148">
          <a:extLst>
            <a:ext uri="{FF2B5EF4-FFF2-40B4-BE49-F238E27FC236}">
              <a16:creationId xmlns:a16="http://schemas.microsoft.com/office/drawing/2014/main" id="{6F67E18A-971A-318B-C207-CFD449A494D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69" name="Text Box 1153">
          <a:extLst>
            <a:ext uri="{FF2B5EF4-FFF2-40B4-BE49-F238E27FC236}">
              <a16:creationId xmlns:a16="http://schemas.microsoft.com/office/drawing/2014/main" id="{B3744FA9-6127-2105-8D92-06CC5E0FE35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70" name="Text Box 1158">
          <a:extLst>
            <a:ext uri="{FF2B5EF4-FFF2-40B4-BE49-F238E27FC236}">
              <a16:creationId xmlns:a16="http://schemas.microsoft.com/office/drawing/2014/main" id="{B9F98A42-D21F-1C6D-9ABE-A0372E99031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71" name="Text Box 1163">
          <a:extLst>
            <a:ext uri="{FF2B5EF4-FFF2-40B4-BE49-F238E27FC236}">
              <a16:creationId xmlns:a16="http://schemas.microsoft.com/office/drawing/2014/main" id="{7794FFD9-1574-7EDF-25EA-11F5B740050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72" name="Text Box 185">
          <a:extLst>
            <a:ext uri="{FF2B5EF4-FFF2-40B4-BE49-F238E27FC236}">
              <a16:creationId xmlns:a16="http://schemas.microsoft.com/office/drawing/2014/main" id="{D0540E5C-566E-FCF7-DD86-A42D9DE9F13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73" name="Text Box 190">
          <a:extLst>
            <a:ext uri="{FF2B5EF4-FFF2-40B4-BE49-F238E27FC236}">
              <a16:creationId xmlns:a16="http://schemas.microsoft.com/office/drawing/2014/main" id="{976292DC-4F40-B80D-F71B-D8AACF6FC5E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74" name="Text Box 195">
          <a:extLst>
            <a:ext uri="{FF2B5EF4-FFF2-40B4-BE49-F238E27FC236}">
              <a16:creationId xmlns:a16="http://schemas.microsoft.com/office/drawing/2014/main" id="{736BFBB7-34AC-BE44-8B0E-3A68935CB92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75" name="Text Box 200">
          <a:extLst>
            <a:ext uri="{FF2B5EF4-FFF2-40B4-BE49-F238E27FC236}">
              <a16:creationId xmlns:a16="http://schemas.microsoft.com/office/drawing/2014/main" id="{26352EE6-E1FA-59BE-BB52-0E85C120C87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76" name="Text Box 205">
          <a:extLst>
            <a:ext uri="{FF2B5EF4-FFF2-40B4-BE49-F238E27FC236}">
              <a16:creationId xmlns:a16="http://schemas.microsoft.com/office/drawing/2014/main" id="{06295492-873F-F333-9436-FC31031E3FB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77" name="Text Box 210">
          <a:extLst>
            <a:ext uri="{FF2B5EF4-FFF2-40B4-BE49-F238E27FC236}">
              <a16:creationId xmlns:a16="http://schemas.microsoft.com/office/drawing/2014/main" id="{5DFAC3CD-EC02-4A4F-CFEC-B1E4089C01D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78" name="Text Box 215">
          <a:extLst>
            <a:ext uri="{FF2B5EF4-FFF2-40B4-BE49-F238E27FC236}">
              <a16:creationId xmlns:a16="http://schemas.microsoft.com/office/drawing/2014/main" id="{6FB59412-25DC-D19A-34C6-8C671C62CD1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79" name="Text Box 185">
          <a:extLst>
            <a:ext uri="{FF2B5EF4-FFF2-40B4-BE49-F238E27FC236}">
              <a16:creationId xmlns:a16="http://schemas.microsoft.com/office/drawing/2014/main" id="{89B883B5-29AE-6142-38D8-43FD30805E3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80" name="Text Box 190">
          <a:extLst>
            <a:ext uri="{FF2B5EF4-FFF2-40B4-BE49-F238E27FC236}">
              <a16:creationId xmlns:a16="http://schemas.microsoft.com/office/drawing/2014/main" id="{D7ECFF81-6ECD-1679-DF89-9EDC441CFAF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81" name="Text Box 195">
          <a:extLst>
            <a:ext uri="{FF2B5EF4-FFF2-40B4-BE49-F238E27FC236}">
              <a16:creationId xmlns:a16="http://schemas.microsoft.com/office/drawing/2014/main" id="{54029C57-F270-81C7-0136-CB95818B737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82" name="Text Box 200">
          <a:extLst>
            <a:ext uri="{FF2B5EF4-FFF2-40B4-BE49-F238E27FC236}">
              <a16:creationId xmlns:a16="http://schemas.microsoft.com/office/drawing/2014/main" id="{B42C24DB-392F-C4CE-62CF-1B7C2668F55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83" name="Text Box 205">
          <a:extLst>
            <a:ext uri="{FF2B5EF4-FFF2-40B4-BE49-F238E27FC236}">
              <a16:creationId xmlns:a16="http://schemas.microsoft.com/office/drawing/2014/main" id="{C1CB7580-87AC-DF4C-33BE-3A25093B9F1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98" name="Text Box 210">
          <a:extLst>
            <a:ext uri="{FF2B5EF4-FFF2-40B4-BE49-F238E27FC236}">
              <a16:creationId xmlns:a16="http://schemas.microsoft.com/office/drawing/2014/main" id="{1C8014B8-B855-CD09-544A-AAF63EA5052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99" name="Text Box 215">
          <a:extLst>
            <a:ext uri="{FF2B5EF4-FFF2-40B4-BE49-F238E27FC236}">
              <a16:creationId xmlns:a16="http://schemas.microsoft.com/office/drawing/2014/main" id="{7C149A06-0655-F66C-7C25-8E72B3284A5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00" name="Text Box 185">
          <a:extLst>
            <a:ext uri="{FF2B5EF4-FFF2-40B4-BE49-F238E27FC236}">
              <a16:creationId xmlns:a16="http://schemas.microsoft.com/office/drawing/2014/main" id="{5F4AF49D-D138-FC09-E850-0CFA5EC1F7D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01" name="Text Box 190">
          <a:extLst>
            <a:ext uri="{FF2B5EF4-FFF2-40B4-BE49-F238E27FC236}">
              <a16:creationId xmlns:a16="http://schemas.microsoft.com/office/drawing/2014/main" id="{59880FAA-6B1A-D15D-7EF1-FD38A17BD26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02" name="Text Box 195">
          <a:extLst>
            <a:ext uri="{FF2B5EF4-FFF2-40B4-BE49-F238E27FC236}">
              <a16:creationId xmlns:a16="http://schemas.microsoft.com/office/drawing/2014/main" id="{326B4652-EA59-26A1-A713-2A0A5CAEBC1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03" name="Text Box 200">
          <a:extLst>
            <a:ext uri="{FF2B5EF4-FFF2-40B4-BE49-F238E27FC236}">
              <a16:creationId xmlns:a16="http://schemas.microsoft.com/office/drawing/2014/main" id="{53E51345-8A54-ABB3-AD72-CE9E148AECF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04" name="Text Box 205">
          <a:extLst>
            <a:ext uri="{FF2B5EF4-FFF2-40B4-BE49-F238E27FC236}">
              <a16:creationId xmlns:a16="http://schemas.microsoft.com/office/drawing/2014/main" id="{73C4608E-9797-159B-BEAE-ED8B9A7AF95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05" name="Text Box 210">
          <a:extLst>
            <a:ext uri="{FF2B5EF4-FFF2-40B4-BE49-F238E27FC236}">
              <a16:creationId xmlns:a16="http://schemas.microsoft.com/office/drawing/2014/main" id="{43F44966-C240-205D-152E-73C0C81D2C9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06" name="Text Box 215">
          <a:extLst>
            <a:ext uri="{FF2B5EF4-FFF2-40B4-BE49-F238E27FC236}">
              <a16:creationId xmlns:a16="http://schemas.microsoft.com/office/drawing/2014/main" id="{331AED64-E5C7-5ABE-A95F-CDAA3BBA589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07" name="Text Box 185">
          <a:extLst>
            <a:ext uri="{FF2B5EF4-FFF2-40B4-BE49-F238E27FC236}">
              <a16:creationId xmlns:a16="http://schemas.microsoft.com/office/drawing/2014/main" id="{B79B9415-A09E-14D7-A212-00329124F02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08" name="Text Box 190">
          <a:extLst>
            <a:ext uri="{FF2B5EF4-FFF2-40B4-BE49-F238E27FC236}">
              <a16:creationId xmlns:a16="http://schemas.microsoft.com/office/drawing/2014/main" id="{C2B317D4-34A2-6D35-1FC7-AEE80B1BDFA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09" name="Text Box 195">
          <a:extLst>
            <a:ext uri="{FF2B5EF4-FFF2-40B4-BE49-F238E27FC236}">
              <a16:creationId xmlns:a16="http://schemas.microsoft.com/office/drawing/2014/main" id="{B8290A59-F153-D48C-85BB-90DDFB57FD3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10" name="Text Box 200">
          <a:extLst>
            <a:ext uri="{FF2B5EF4-FFF2-40B4-BE49-F238E27FC236}">
              <a16:creationId xmlns:a16="http://schemas.microsoft.com/office/drawing/2014/main" id="{C40C4416-8A9C-3EFF-0971-7DC04BFFFFC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11" name="Text Box 205">
          <a:extLst>
            <a:ext uri="{FF2B5EF4-FFF2-40B4-BE49-F238E27FC236}">
              <a16:creationId xmlns:a16="http://schemas.microsoft.com/office/drawing/2014/main" id="{1A1CB575-C813-1036-2A67-6BB9F04CF7A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12" name="Text Box 210">
          <a:extLst>
            <a:ext uri="{FF2B5EF4-FFF2-40B4-BE49-F238E27FC236}">
              <a16:creationId xmlns:a16="http://schemas.microsoft.com/office/drawing/2014/main" id="{2EF661D1-FF2E-5863-A561-567F99BE3D4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13" name="Text Box 215">
          <a:extLst>
            <a:ext uri="{FF2B5EF4-FFF2-40B4-BE49-F238E27FC236}">
              <a16:creationId xmlns:a16="http://schemas.microsoft.com/office/drawing/2014/main" id="{ACBBADEE-2D47-138E-2D8E-E35CC70A73E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14" name="Text Box 1133">
          <a:extLst>
            <a:ext uri="{FF2B5EF4-FFF2-40B4-BE49-F238E27FC236}">
              <a16:creationId xmlns:a16="http://schemas.microsoft.com/office/drawing/2014/main" id="{9D375CEA-29CB-76AD-BCAC-82B484549F6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15" name="Text Box 1138">
          <a:extLst>
            <a:ext uri="{FF2B5EF4-FFF2-40B4-BE49-F238E27FC236}">
              <a16:creationId xmlns:a16="http://schemas.microsoft.com/office/drawing/2014/main" id="{90F037A1-BEA1-AE37-C3C6-AEA393EDA91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16" name="Text Box 1143">
          <a:extLst>
            <a:ext uri="{FF2B5EF4-FFF2-40B4-BE49-F238E27FC236}">
              <a16:creationId xmlns:a16="http://schemas.microsoft.com/office/drawing/2014/main" id="{D7862D56-7DC4-F4EB-AD94-A3FF515030A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17" name="Text Box 1148">
          <a:extLst>
            <a:ext uri="{FF2B5EF4-FFF2-40B4-BE49-F238E27FC236}">
              <a16:creationId xmlns:a16="http://schemas.microsoft.com/office/drawing/2014/main" id="{2685C426-9D2D-92E8-3570-89EFEA60B27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18" name="Text Box 1153">
          <a:extLst>
            <a:ext uri="{FF2B5EF4-FFF2-40B4-BE49-F238E27FC236}">
              <a16:creationId xmlns:a16="http://schemas.microsoft.com/office/drawing/2014/main" id="{F528CD94-1707-D375-2C0B-68712F37FF0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19" name="Text Box 1158">
          <a:extLst>
            <a:ext uri="{FF2B5EF4-FFF2-40B4-BE49-F238E27FC236}">
              <a16:creationId xmlns:a16="http://schemas.microsoft.com/office/drawing/2014/main" id="{1CB5C712-AD15-7913-B69E-B17A76E675E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20" name="Text Box 1163">
          <a:extLst>
            <a:ext uri="{FF2B5EF4-FFF2-40B4-BE49-F238E27FC236}">
              <a16:creationId xmlns:a16="http://schemas.microsoft.com/office/drawing/2014/main" id="{591C84F1-2A50-43C3-F74E-B39D270F800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21" name="Text Box 185">
          <a:extLst>
            <a:ext uri="{FF2B5EF4-FFF2-40B4-BE49-F238E27FC236}">
              <a16:creationId xmlns:a16="http://schemas.microsoft.com/office/drawing/2014/main" id="{43946851-973C-DF9A-8CFA-B448E698BC1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22" name="Text Box 190">
          <a:extLst>
            <a:ext uri="{FF2B5EF4-FFF2-40B4-BE49-F238E27FC236}">
              <a16:creationId xmlns:a16="http://schemas.microsoft.com/office/drawing/2014/main" id="{052409C9-2E9A-8875-C8BB-B9A8B536108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23" name="Text Box 195">
          <a:extLst>
            <a:ext uri="{FF2B5EF4-FFF2-40B4-BE49-F238E27FC236}">
              <a16:creationId xmlns:a16="http://schemas.microsoft.com/office/drawing/2014/main" id="{4B803711-4A58-67CF-15C8-41C677B4A7C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24" name="Text Box 200">
          <a:extLst>
            <a:ext uri="{FF2B5EF4-FFF2-40B4-BE49-F238E27FC236}">
              <a16:creationId xmlns:a16="http://schemas.microsoft.com/office/drawing/2014/main" id="{94C717DB-0A56-69F0-F023-73FC6410F29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25" name="Text Box 205">
          <a:extLst>
            <a:ext uri="{FF2B5EF4-FFF2-40B4-BE49-F238E27FC236}">
              <a16:creationId xmlns:a16="http://schemas.microsoft.com/office/drawing/2014/main" id="{0FBFB216-D85C-8C91-016F-A38211F3C3B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26" name="Text Box 210">
          <a:extLst>
            <a:ext uri="{FF2B5EF4-FFF2-40B4-BE49-F238E27FC236}">
              <a16:creationId xmlns:a16="http://schemas.microsoft.com/office/drawing/2014/main" id="{7CCC5855-3EBB-1A08-79EF-293E06DD073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27" name="Text Box 215">
          <a:extLst>
            <a:ext uri="{FF2B5EF4-FFF2-40B4-BE49-F238E27FC236}">
              <a16:creationId xmlns:a16="http://schemas.microsoft.com/office/drawing/2014/main" id="{F04E4510-BE8F-840D-F398-66D1C9BA0AF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28" name="Text Box 185">
          <a:extLst>
            <a:ext uri="{FF2B5EF4-FFF2-40B4-BE49-F238E27FC236}">
              <a16:creationId xmlns:a16="http://schemas.microsoft.com/office/drawing/2014/main" id="{AFF08172-2DD6-D2A2-338E-E51668C5C90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29" name="Text Box 190">
          <a:extLst>
            <a:ext uri="{FF2B5EF4-FFF2-40B4-BE49-F238E27FC236}">
              <a16:creationId xmlns:a16="http://schemas.microsoft.com/office/drawing/2014/main" id="{583CA160-F728-97FF-93D9-87FFE9914AF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30" name="Text Box 195">
          <a:extLst>
            <a:ext uri="{FF2B5EF4-FFF2-40B4-BE49-F238E27FC236}">
              <a16:creationId xmlns:a16="http://schemas.microsoft.com/office/drawing/2014/main" id="{509D49C7-59AF-1432-0357-2DDEABAEA8F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31" name="Text Box 200">
          <a:extLst>
            <a:ext uri="{FF2B5EF4-FFF2-40B4-BE49-F238E27FC236}">
              <a16:creationId xmlns:a16="http://schemas.microsoft.com/office/drawing/2014/main" id="{50A964BE-F683-9D83-8E40-B6A5BAB9669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32" name="Text Box 205">
          <a:extLst>
            <a:ext uri="{FF2B5EF4-FFF2-40B4-BE49-F238E27FC236}">
              <a16:creationId xmlns:a16="http://schemas.microsoft.com/office/drawing/2014/main" id="{512F29B2-24B0-C8D7-3378-B9174B547D4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33" name="Text Box 210">
          <a:extLst>
            <a:ext uri="{FF2B5EF4-FFF2-40B4-BE49-F238E27FC236}">
              <a16:creationId xmlns:a16="http://schemas.microsoft.com/office/drawing/2014/main" id="{1E78E610-2DCF-C983-AD15-EBA3BCFB8A1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34" name="Text Box 215">
          <a:extLst>
            <a:ext uri="{FF2B5EF4-FFF2-40B4-BE49-F238E27FC236}">
              <a16:creationId xmlns:a16="http://schemas.microsoft.com/office/drawing/2014/main" id="{BA998437-E317-0AE5-839A-745C51C0630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35" name="Text Box 185">
          <a:extLst>
            <a:ext uri="{FF2B5EF4-FFF2-40B4-BE49-F238E27FC236}">
              <a16:creationId xmlns:a16="http://schemas.microsoft.com/office/drawing/2014/main" id="{17F6AD44-F0C6-C025-77B5-C5EB6458A69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36" name="Text Box 190">
          <a:extLst>
            <a:ext uri="{FF2B5EF4-FFF2-40B4-BE49-F238E27FC236}">
              <a16:creationId xmlns:a16="http://schemas.microsoft.com/office/drawing/2014/main" id="{1DCB9D95-2398-372F-0FFB-5D4BABA8DCF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37" name="Text Box 195">
          <a:extLst>
            <a:ext uri="{FF2B5EF4-FFF2-40B4-BE49-F238E27FC236}">
              <a16:creationId xmlns:a16="http://schemas.microsoft.com/office/drawing/2014/main" id="{2D4F4590-D2CE-D4C5-64D6-93372B293A5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38" name="Text Box 200">
          <a:extLst>
            <a:ext uri="{FF2B5EF4-FFF2-40B4-BE49-F238E27FC236}">
              <a16:creationId xmlns:a16="http://schemas.microsoft.com/office/drawing/2014/main" id="{15E9A49F-E084-FC45-5D66-EE205F0130F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39" name="Text Box 205">
          <a:extLst>
            <a:ext uri="{FF2B5EF4-FFF2-40B4-BE49-F238E27FC236}">
              <a16:creationId xmlns:a16="http://schemas.microsoft.com/office/drawing/2014/main" id="{D275A276-8DCB-9E83-96A0-84DADE1F273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40" name="Text Box 210">
          <a:extLst>
            <a:ext uri="{FF2B5EF4-FFF2-40B4-BE49-F238E27FC236}">
              <a16:creationId xmlns:a16="http://schemas.microsoft.com/office/drawing/2014/main" id="{B4724A28-E34D-7BC4-1AF8-ABC2C5B5ECB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41" name="Text Box 215">
          <a:extLst>
            <a:ext uri="{FF2B5EF4-FFF2-40B4-BE49-F238E27FC236}">
              <a16:creationId xmlns:a16="http://schemas.microsoft.com/office/drawing/2014/main" id="{9ADD5D73-E9E4-AC8D-5789-B56A9B19C26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42" name="Text Box 1133">
          <a:extLst>
            <a:ext uri="{FF2B5EF4-FFF2-40B4-BE49-F238E27FC236}">
              <a16:creationId xmlns:a16="http://schemas.microsoft.com/office/drawing/2014/main" id="{44D54399-36B1-7734-FBA2-6757F94B9F2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43" name="Text Box 1138">
          <a:extLst>
            <a:ext uri="{FF2B5EF4-FFF2-40B4-BE49-F238E27FC236}">
              <a16:creationId xmlns:a16="http://schemas.microsoft.com/office/drawing/2014/main" id="{8F1D7868-215E-169D-6CDA-CAF0DDBEAF1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44" name="Text Box 1143">
          <a:extLst>
            <a:ext uri="{FF2B5EF4-FFF2-40B4-BE49-F238E27FC236}">
              <a16:creationId xmlns:a16="http://schemas.microsoft.com/office/drawing/2014/main" id="{A67E70CB-BD78-2AE2-55A1-D10656FC076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45" name="Text Box 1148">
          <a:extLst>
            <a:ext uri="{FF2B5EF4-FFF2-40B4-BE49-F238E27FC236}">
              <a16:creationId xmlns:a16="http://schemas.microsoft.com/office/drawing/2014/main" id="{C95B32BA-8EAA-00DC-0EE8-D9E064BEF4D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46" name="Text Box 1153">
          <a:extLst>
            <a:ext uri="{FF2B5EF4-FFF2-40B4-BE49-F238E27FC236}">
              <a16:creationId xmlns:a16="http://schemas.microsoft.com/office/drawing/2014/main" id="{8E9D5D07-AB48-0050-C3CE-E1C863340E9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47" name="Text Box 1158">
          <a:extLst>
            <a:ext uri="{FF2B5EF4-FFF2-40B4-BE49-F238E27FC236}">
              <a16:creationId xmlns:a16="http://schemas.microsoft.com/office/drawing/2014/main" id="{D4DFE6F2-65CE-A72B-2F6D-DF86FF947A1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48" name="Text Box 1163">
          <a:extLst>
            <a:ext uri="{FF2B5EF4-FFF2-40B4-BE49-F238E27FC236}">
              <a16:creationId xmlns:a16="http://schemas.microsoft.com/office/drawing/2014/main" id="{E6ECD856-58F3-D67B-D663-F9EF00A3C00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49" name="Text Box 185">
          <a:extLst>
            <a:ext uri="{FF2B5EF4-FFF2-40B4-BE49-F238E27FC236}">
              <a16:creationId xmlns:a16="http://schemas.microsoft.com/office/drawing/2014/main" id="{EE72EF3A-689A-0648-64B0-FDFFE3758AD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50" name="Text Box 190">
          <a:extLst>
            <a:ext uri="{FF2B5EF4-FFF2-40B4-BE49-F238E27FC236}">
              <a16:creationId xmlns:a16="http://schemas.microsoft.com/office/drawing/2014/main" id="{F19DE3FD-B1CD-9B82-4856-FD1E13D6324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51" name="Text Box 195">
          <a:extLst>
            <a:ext uri="{FF2B5EF4-FFF2-40B4-BE49-F238E27FC236}">
              <a16:creationId xmlns:a16="http://schemas.microsoft.com/office/drawing/2014/main" id="{FFF39DC7-59AA-C077-5AF0-1E589360E77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52" name="Text Box 200">
          <a:extLst>
            <a:ext uri="{FF2B5EF4-FFF2-40B4-BE49-F238E27FC236}">
              <a16:creationId xmlns:a16="http://schemas.microsoft.com/office/drawing/2014/main" id="{E9D55B1F-FADA-93DB-7D44-0EEB48B2112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53" name="Text Box 205">
          <a:extLst>
            <a:ext uri="{FF2B5EF4-FFF2-40B4-BE49-F238E27FC236}">
              <a16:creationId xmlns:a16="http://schemas.microsoft.com/office/drawing/2014/main" id="{3F6B826F-802E-1CA4-3F52-6D5DEBC73BA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54" name="Text Box 210">
          <a:extLst>
            <a:ext uri="{FF2B5EF4-FFF2-40B4-BE49-F238E27FC236}">
              <a16:creationId xmlns:a16="http://schemas.microsoft.com/office/drawing/2014/main" id="{6B7DFFE9-25D3-492E-F430-3C92BA0D296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55" name="Text Box 215">
          <a:extLst>
            <a:ext uri="{FF2B5EF4-FFF2-40B4-BE49-F238E27FC236}">
              <a16:creationId xmlns:a16="http://schemas.microsoft.com/office/drawing/2014/main" id="{A4626B88-9A4E-8014-9C5A-C24E5120DE2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56" name="Text Box 185">
          <a:extLst>
            <a:ext uri="{FF2B5EF4-FFF2-40B4-BE49-F238E27FC236}">
              <a16:creationId xmlns:a16="http://schemas.microsoft.com/office/drawing/2014/main" id="{8923ED45-CC46-4D05-92CD-64CFD28AE9C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57" name="Text Box 190">
          <a:extLst>
            <a:ext uri="{FF2B5EF4-FFF2-40B4-BE49-F238E27FC236}">
              <a16:creationId xmlns:a16="http://schemas.microsoft.com/office/drawing/2014/main" id="{444FF839-C002-7213-194E-8D8971CDF44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58" name="Text Box 195">
          <a:extLst>
            <a:ext uri="{FF2B5EF4-FFF2-40B4-BE49-F238E27FC236}">
              <a16:creationId xmlns:a16="http://schemas.microsoft.com/office/drawing/2014/main" id="{AA3A2C2D-4735-4E84-9084-88A0B20230D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59" name="Text Box 200">
          <a:extLst>
            <a:ext uri="{FF2B5EF4-FFF2-40B4-BE49-F238E27FC236}">
              <a16:creationId xmlns:a16="http://schemas.microsoft.com/office/drawing/2014/main" id="{4EA65F04-4E6A-3C11-B364-A14F74409E1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60" name="Text Box 205">
          <a:extLst>
            <a:ext uri="{FF2B5EF4-FFF2-40B4-BE49-F238E27FC236}">
              <a16:creationId xmlns:a16="http://schemas.microsoft.com/office/drawing/2014/main" id="{F4306921-3400-99C2-37C2-64A4CA7075C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61" name="Text Box 210">
          <a:extLst>
            <a:ext uri="{FF2B5EF4-FFF2-40B4-BE49-F238E27FC236}">
              <a16:creationId xmlns:a16="http://schemas.microsoft.com/office/drawing/2014/main" id="{AE9812C9-100B-8156-D677-0C8E4BA0F42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62" name="Text Box 215">
          <a:extLst>
            <a:ext uri="{FF2B5EF4-FFF2-40B4-BE49-F238E27FC236}">
              <a16:creationId xmlns:a16="http://schemas.microsoft.com/office/drawing/2014/main" id="{F35CC282-66AC-CBDA-271A-7DBDD9AD732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63" name="Text Box 185">
          <a:extLst>
            <a:ext uri="{FF2B5EF4-FFF2-40B4-BE49-F238E27FC236}">
              <a16:creationId xmlns:a16="http://schemas.microsoft.com/office/drawing/2014/main" id="{EC444799-6D67-D780-DB38-E936D0F4851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64" name="Text Box 190">
          <a:extLst>
            <a:ext uri="{FF2B5EF4-FFF2-40B4-BE49-F238E27FC236}">
              <a16:creationId xmlns:a16="http://schemas.microsoft.com/office/drawing/2014/main" id="{A0A3A1C9-9F1B-37B5-9C3E-856457DEE37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65" name="Text Box 195">
          <a:extLst>
            <a:ext uri="{FF2B5EF4-FFF2-40B4-BE49-F238E27FC236}">
              <a16:creationId xmlns:a16="http://schemas.microsoft.com/office/drawing/2014/main" id="{817D14E9-5F5C-3165-D15E-28EF539F55F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66" name="Text Box 200">
          <a:extLst>
            <a:ext uri="{FF2B5EF4-FFF2-40B4-BE49-F238E27FC236}">
              <a16:creationId xmlns:a16="http://schemas.microsoft.com/office/drawing/2014/main" id="{27866A24-C160-B206-C813-79513D048DC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67" name="Text Box 205">
          <a:extLst>
            <a:ext uri="{FF2B5EF4-FFF2-40B4-BE49-F238E27FC236}">
              <a16:creationId xmlns:a16="http://schemas.microsoft.com/office/drawing/2014/main" id="{0DC73AEC-2153-7E68-B56E-A663E0CEE63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68" name="Text Box 210">
          <a:extLst>
            <a:ext uri="{FF2B5EF4-FFF2-40B4-BE49-F238E27FC236}">
              <a16:creationId xmlns:a16="http://schemas.microsoft.com/office/drawing/2014/main" id="{12953450-CF78-350A-E0A6-867ACC6E197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69" name="Text Box 215">
          <a:extLst>
            <a:ext uri="{FF2B5EF4-FFF2-40B4-BE49-F238E27FC236}">
              <a16:creationId xmlns:a16="http://schemas.microsoft.com/office/drawing/2014/main" id="{D742887A-E994-8660-E87A-DC8599DBCEE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70" name="Text Box 1133">
          <a:extLst>
            <a:ext uri="{FF2B5EF4-FFF2-40B4-BE49-F238E27FC236}">
              <a16:creationId xmlns:a16="http://schemas.microsoft.com/office/drawing/2014/main" id="{1F5F297D-91BD-B2C3-AB2F-8D4ADE4F6D5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71" name="Text Box 1138">
          <a:extLst>
            <a:ext uri="{FF2B5EF4-FFF2-40B4-BE49-F238E27FC236}">
              <a16:creationId xmlns:a16="http://schemas.microsoft.com/office/drawing/2014/main" id="{0E2A4D61-7462-7325-389E-88226150421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72" name="Text Box 1143">
          <a:extLst>
            <a:ext uri="{FF2B5EF4-FFF2-40B4-BE49-F238E27FC236}">
              <a16:creationId xmlns:a16="http://schemas.microsoft.com/office/drawing/2014/main" id="{A7DF53A2-95F5-8992-0305-F7BBF5D2104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73" name="Text Box 1148">
          <a:extLst>
            <a:ext uri="{FF2B5EF4-FFF2-40B4-BE49-F238E27FC236}">
              <a16:creationId xmlns:a16="http://schemas.microsoft.com/office/drawing/2014/main" id="{3BDCF53A-1D0B-3204-851D-B21EB657381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74" name="Text Box 1153">
          <a:extLst>
            <a:ext uri="{FF2B5EF4-FFF2-40B4-BE49-F238E27FC236}">
              <a16:creationId xmlns:a16="http://schemas.microsoft.com/office/drawing/2014/main" id="{A0A62AF5-52BA-2B3A-1C4A-1939D9EE968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75" name="Text Box 1158">
          <a:extLst>
            <a:ext uri="{FF2B5EF4-FFF2-40B4-BE49-F238E27FC236}">
              <a16:creationId xmlns:a16="http://schemas.microsoft.com/office/drawing/2014/main" id="{A62D5D89-5188-9403-3C77-A31A29D6E86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76" name="Text Box 1163">
          <a:extLst>
            <a:ext uri="{FF2B5EF4-FFF2-40B4-BE49-F238E27FC236}">
              <a16:creationId xmlns:a16="http://schemas.microsoft.com/office/drawing/2014/main" id="{24BEE66B-761E-81C3-FF57-2FBBFF50DFD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77" name="Text Box 185">
          <a:extLst>
            <a:ext uri="{FF2B5EF4-FFF2-40B4-BE49-F238E27FC236}">
              <a16:creationId xmlns:a16="http://schemas.microsoft.com/office/drawing/2014/main" id="{340D2BDD-8191-E3B5-8B52-6C1F2E105AE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78" name="Text Box 190">
          <a:extLst>
            <a:ext uri="{FF2B5EF4-FFF2-40B4-BE49-F238E27FC236}">
              <a16:creationId xmlns:a16="http://schemas.microsoft.com/office/drawing/2014/main" id="{3079C4EB-B12B-2322-2CD2-52B631326F2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79" name="Text Box 195">
          <a:extLst>
            <a:ext uri="{FF2B5EF4-FFF2-40B4-BE49-F238E27FC236}">
              <a16:creationId xmlns:a16="http://schemas.microsoft.com/office/drawing/2014/main" id="{90B54FD8-4EF9-1D52-F43A-88843F622E0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80" name="Text Box 200">
          <a:extLst>
            <a:ext uri="{FF2B5EF4-FFF2-40B4-BE49-F238E27FC236}">
              <a16:creationId xmlns:a16="http://schemas.microsoft.com/office/drawing/2014/main" id="{FE3ED184-4FA0-15C1-E6C8-27AFEF11775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981" name="Text Box 205">
          <a:extLst>
            <a:ext uri="{FF2B5EF4-FFF2-40B4-BE49-F238E27FC236}">
              <a16:creationId xmlns:a16="http://schemas.microsoft.com/office/drawing/2014/main" id="{3DFD1A38-8FC2-39D6-CD27-7F6455EEE21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34" name="Text Box 210">
          <a:extLst>
            <a:ext uri="{FF2B5EF4-FFF2-40B4-BE49-F238E27FC236}">
              <a16:creationId xmlns:a16="http://schemas.microsoft.com/office/drawing/2014/main" id="{67509A6B-EF68-8EFB-3CFD-14CCBFA016A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35" name="Text Box 215">
          <a:extLst>
            <a:ext uri="{FF2B5EF4-FFF2-40B4-BE49-F238E27FC236}">
              <a16:creationId xmlns:a16="http://schemas.microsoft.com/office/drawing/2014/main" id="{DBEA8232-EAD5-3305-971E-6A92A626DB2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36" name="Text Box 185">
          <a:extLst>
            <a:ext uri="{FF2B5EF4-FFF2-40B4-BE49-F238E27FC236}">
              <a16:creationId xmlns:a16="http://schemas.microsoft.com/office/drawing/2014/main" id="{12A1A73F-7CA0-8132-3D03-1E9CF3BE250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37" name="Text Box 190">
          <a:extLst>
            <a:ext uri="{FF2B5EF4-FFF2-40B4-BE49-F238E27FC236}">
              <a16:creationId xmlns:a16="http://schemas.microsoft.com/office/drawing/2014/main" id="{A15ACCB9-D757-8B35-E8F1-8FC83A6FEB0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38" name="Text Box 195">
          <a:extLst>
            <a:ext uri="{FF2B5EF4-FFF2-40B4-BE49-F238E27FC236}">
              <a16:creationId xmlns:a16="http://schemas.microsoft.com/office/drawing/2014/main" id="{8E9C144F-E207-DBC4-7D7F-2796757CDA1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39" name="Text Box 200">
          <a:extLst>
            <a:ext uri="{FF2B5EF4-FFF2-40B4-BE49-F238E27FC236}">
              <a16:creationId xmlns:a16="http://schemas.microsoft.com/office/drawing/2014/main" id="{14FDEF6B-36CB-2775-FE45-9DA8CCF9C27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40" name="Text Box 205">
          <a:extLst>
            <a:ext uri="{FF2B5EF4-FFF2-40B4-BE49-F238E27FC236}">
              <a16:creationId xmlns:a16="http://schemas.microsoft.com/office/drawing/2014/main" id="{7D542323-B6FF-508E-CD4D-0870496192D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41" name="Text Box 210">
          <a:extLst>
            <a:ext uri="{FF2B5EF4-FFF2-40B4-BE49-F238E27FC236}">
              <a16:creationId xmlns:a16="http://schemas.microsoft.com/office/drawing/2014/main" id="{9A8E97AD-0CBC-D58F-BC34-688BDAF9516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42" name="Text Box 215">
          <a:extLst>
            <a:ext uri="{FF2B5EF4-FFF2-40B4-BE49-F238E27FC236}">
              <a16:creationId xmlns:a16="http://schemas.microsoft.com/office/drawing/2014/main" id="{9E5D1C7B-EB90-5806-0241-6B23D212081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43" name="Text Box 185">
          <a:extLst>
            <a:ext uri="{FF2B5EF4-FFF2-40B4-BE49-F238E27FC236}">
              <a16:creationId xmlns:a16="http://schemas.microsoft.com/office/drawing/2014/main" id="{7579120B-FF14-7E1B-DD83-711CC1091C6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44" name="Text Box 190">
          <a:extLst>
            <a:ext uri="{FF2B5EF4-FFF2-40B4-BE49-F238E27FC236}">
              <a16:creationId xmlns:a16="http://schemas.microsoft.com/office/drawing/2014/main" id="{0234DFBE-39C2-467F-EAB1-DDE5CE8668A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45" name="Text Box 195">
          <a:extLst>
            <a:ext uri="{FF2B5EF4-FFF2-40B4-BE49-F238E27FC236}">
              <a16:creationId xmlns:a16="http://schemas.microsoft.com/office/drawing/2014/main" id="{EB4C268D-8CEE-D09C-452E-308FBB1AC1E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46" name="Text Box 200">
          <a:extLst>
            <a:ext uri="{FF2B5EF4-FFF2-40B4-BE49-F238E27FC236}">
              <a16:creationId xmlns:a16="http://schemas.microsoft.com/office/drawing/2014/main" id="{CC87A6EA-6EC4-AB6B-6FA6-98240C4BC9F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47" name="Text Box 205">
          <a:extLst>
            <a:ext uri="{FF2B5EF4-FFF2-40B4-BE49-F238E27FC236}">
              <a16:creationId xmlns:a16="http://schemas.microsoft.com/office/drawing/2014/main" id="{ECE4648E-7FE5-A567-8626-D9B7F42E3BD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48" name="Text Box 210">
          <a:extLst>
            <a:ext uri="{FF2B5EF4-FFF2-40B4-BE49-F238E27FC236}">
              <a16:creationId xmlns:a16="http://schemas.microsoft.com/office/drawing/2014/main" id="{2838BFFE-5A49-C4A5-DB8A-1F429E95986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49" name="Text Box 215">
          <a:extLst>
            <a:ext uri="{FF2B5EF4-FFF2-40B4-BE49-F238E27FC236}">
              <a16:creationId xmlns:a16="http://schemas.microsoft.com/office/drawing/2014/main" id="{64AFDFB5-456C-630E-141C-ED5F3ADA2D4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50" name="Text Box 1133">
          <a:extLst>
            <a:ext uri="{FF2B5EF4-FFF2-40B4-BE49-F238E27FC236}">
              <a16:creationId xmlns:a16="http://schemas.microsoft.com/office/drawing/2014/main" id="{78E00167-94F8-50D2-A017-C41A1BF787B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51" name="Text Box 1138">
          <a:extLst>
            <a:ext uri="{FF2B5EF4-FFF2-40B4-BE49-F238E27FC236}">
              <a16:creationId xmlns:a16="http://schemas.microsoft.com/office/drawing/2014/main" id="{BE916798-B545-E3AA-CDA4-9B7E038B366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52" name="Text Box 1143">
          <a:extLst>
            <a:ext uri="{FF2B5EF4-FFF2-40B4-BE49-F238E27FC236}">
              <a16:creationId xmlns:a16="http://schemas.microsoft.com/office/drawing/2014/main" id="{0D39ECAB-1444-63EF-8161-42CB2FB2432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53" name="Text Box 1148">
          <a:extLst>
            <a:ext uri="{FF2B5EF4-FFF2-40B4-BE49-F238E27FC236}">
              <a16:creationId xmlns:a16="http://schemas.microsoft.com/office/drawing/2014/main" id="{1A134AEF-32E9-87D0-ACE6-F2C2F05CF8A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54" name="Text Box 1153">
          <a:extLst>
            <a:ext uri="{FF2B5EF4-FFF2-40B4-BE49-F238E27FC236}">
              <a16:creationId xmlns:a16="http://schemas.microsoft.com/office/drawing/2014/main" id="{A2D4E83B-0EBA-C535-EE84-B2DD7C44DA6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55" name="Text Box 1158">
          <a:extLst>
            <a:ext uri="{FF2B5EF4-FFF2-40B4-BE49-F238E27FC236}">
              <a16:creationId xmlns:a16="http://schemas.microsoft.com/office/drawing/2014/main" id="{CA4986A5-3C4D-EF53-4DCF-ED80DA40926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56" name="Text Box 1163">
          <a:extLst>
            <a:ext uri="{FF2B5EF4-FFF2-40B4-BE49-F238E27FC236}">
              <a16:creationId xmlns:a16="http://schemas.microsoft.com/office/drawing/2014/main" id="{A2AED773-334F-A3DD-46D6-6597F60A2BB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57" name="Text Box 185">
          <a:extLst>
            <a:ext uri="{FF2B5EF4-FFF2-40B4-BE49-F238E27FC236}">
              <a16:creationId xmlns:a16="http://schemas.microsoft.com/office/drawing/2014/main" id="{6AC83DCF-56A4-2AC2-A3D3-D72015C1174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58" name="Text Box 190">
          <a:extLst>
            <a:ext uri="{FF2B5EF4-FFF2-40B4-BE49-F238E27FC236}">
              <a16:creationId xmlns:a16="http://schemas.microsoft.com/office/drawing/2014/main" id="{C395BF7D-5BDC-5A2A-3C25-B1CF3AD5810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59" name="Text Box 195">
          <a:extLst>
            <a:ext uri="{FF2B5EF4-FFF2-40B4-BE49-F238E27FC236}">
              <a16:creationId xmlns:a16="http://schemas.microsoft.com/office/drawing/2014/main" id="{ECD5B7DD-ED7F-1DA3-E589-C0E4C95E392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60" name="Text Box 200">
          <a:extLst>
            <a:ext uri="{FF2B5EF4-FFF2-40B4-BE49-F238E27FC236}">
              <a16:creationId xmlns:a16="http://schemas.microsoft.com/office/drawing/2014/main" id="{C9995CED-FBB3-D033-53A7-A8C5F0D8FCF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61" name="Text Box 205">
          <a:extLst>
            <a:ext uri="{FF2B5EF4-FFF2-40B4-BE49-F238E27FC236}">
              <a16:creationId xmlns:a16="http://schemas.microsoft.com/office/drawing/2014/main" id="{17E16657-5555-33A4-7393-4EFF4691B4C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62" name="Text Box 210">
          <a:extLst>
            <a:ext uri="{FF2B5EF4-FFF2-40B4-BE49-F238E27FC236}">
              <a16:creationId xmlns:a16="http://schemas.microsoft.com/office/drawing/2014/main" id="{B667566A-E287-B99B-8C20-235A6467741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63" name="Text Box 215">
          <a:extLst>
            <a:ext uri="{FF2B5EF4-FFF2-40B4-BE49-F238E27FC236}">
              <a16:creationId xmlns:a16="http://schemas.microsoft.com/office/drawing/2014/main" id="{821366C5-BFE4-E8FC-7844-446D6A9F0C3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64" name="Text Box 185">
          <a:extLst>
            <a:ext uri="{FF2B5EF4-FFF2-40B4-BE49-F238E27FC236}">
              <a16:creationId xmlns:a16="http://schemas.microsoft.com/office/drawing/2014/main" id="{51CE2418-EE92-AD86-DB77-B5BA08F383B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65" name="Text Box 190">
          <a:extLst>
            <a:ext uri="{FF2B5EF4-FFF2-40B4-BE49-F238E27FC236}">
              <a16:creationId xmlns:a16="http://schemas.microsoft.com/office/drawing/2014/main" id="{482142DD-EFF4-1250-19EA-18DF6499EB7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66" name="Text Box 195">
          <a:extLst>
            <a:ext uri="{FF2B5EF4-FFF2-40B4-BE49-F238E27FC236}">
              <a16:creationId xmlns:a16="http://schemas.microsoft.com/office/drawing/2014/main" id="{2208679E-E93C-F051-3003-01BA96A2523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67" name="Text Box 200">
          <a:extLst>
            <a:ext uri="{FF2B5EF4-FFF2-40B4-BE49-F238E27FC236}">
              <a16:creationId xmlns:a16="http://schemas.microsoft.com/office/drawing/2014/main" id="{8C7E39F7-B80D-521C-F70D-82DB9806D9B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68" name="Text Box 205">
          <a:extLst>
            <a:ext uri="{FF2B5EF4-FFF2-40B4-BE49-F238E27FC236}">
              <a16:creationId xmlns:a16="http://schemas.microsoft.com/office/drawing/2014/main" id="{A3278A97-C4E1-85E8-7F37-EE43A6F34F4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69" name="Text Box 210">
          <a:extLst>
            <a:ext uri="{FF2B5EF4-FFF2-40B4-BE49-F238E27FC236}">
              <a16:creationId xmlns:a16="http://schemas.microsoft.com/office/drawing/2014/main" id="{896418B0-3D5F-0531-C180-CDDBA1D4BED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70" name="Text Box 215">
          <a:extLst>
            <a:ext uri="{FF2B5EF4-FFF2-40B4-BE49-F238E27FC236}">
              <a16:creationId xmlns:a16="http://schemas.microsoft.com/office/drawing/2014/main" id="{24F774B4-685A-BE1F-A05B-72967F63838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71" name="Text Box 185">
          <a:extLst>
            <a:ext uri="{FF2B5EF4-FFF2-40B4-BE49-F238E27FC236}">
              <a16:creationId xmlns:a16="http://schemas.microsoft.com/office/drawing/2014/main" id="{71397B95-E39E-2104-0279-C23C4260F02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72" name="Text Box 190">
          <a:extLst>
            <a:ext uri="{FF2B5EF4-FFF2-40B4-BE49-F238E27FC236}">
              <a16:creationId xmlns:a16="http://schemas.microsoft.com/office/drawing/2014/main" id="{5C6C8CEC-8B64-37CA-7F24-5C43064A86C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73" name="Text Box 195">
          <a:extLst>
            <a:ext uri="{FF2B5EF4-FFF2-40B4-BE49-F238E27FC236}">
              <a16:creationId xmlns:a16="http://schemas.microsoft.com/office/drawing/2014/main" id="{0E3FFFFC-5C14-F6C8-7A52-AEFFAED6357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74" name="Text Box 200">
          <a:extLst>
            <a:ext uri="{FF2B5EF4-FFF2-40B4-BE49-F238E27FC236}">
              <a16:creationId xmlns:a16="http://schemas.microsoft.com/office/drawing/2014/main" id="{55C40E61-4907-3ABB-C1B5-101A7234F52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75" name="Text Box 205">
          <a:extLst>
            <a:ext uri="{FF2B5EF4-FFF2-40B4-BE49-F238E27FC236}">
              <a16:creationId xmlns:a16="http://schemas.microsoft.com/office/drawing/2014/main" id="{E5920D27-9C93-FC9E-4408-500389E8FCE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76" name="Text Box 210">
          <a:extLst>
            <a:ext uri="{FF2B5EF4-FFF2-40B4-BE49-F238E27FC236}">
              <a16:creationId xmlns:a16="http://schemas.microsoft.com/office/drawing/2014/main" id="{1E359943-8DB1-64D2-0692-0F4859483C3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77" name="Text Box 215">
          <a:extLst>
            <a:ext uri="{FF2B5EF4-FFF2-40B4-BE49-F238E27FC236}">
              <a16:creationId xmlns:a16="http://schemas.microsoft.com/office/drawing/2014/main" id="{1FF70DD0-8695-EF80-92B1-55CC1D65265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78" name="Text Box 185">
          <a:extLst>
            <a:ext uri="{FF2B5EF4-FFF2-40B4-BE49-F238E27FC236}">
              <a16:creationId xmlns:a16="http://schemas.microsoft.com/office/drawing/2014/main" id="{63BC1B97-A705-6966-2107-311EA94C27B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279" name="Text Box 190">
          <a:extLst>
            <a:ext uri="{FF2B5EF4-FFF2-40B4-BE49-F238E27FC236}">
              <a16:creationId xmlns:a16="http://schemas.microsoft.com/office/drawing/2014/main" id="{2AB44811-30BD-D8B5-31AB-9A97FB33EF1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72" name="Text Box 195">
          <a:extLst>
            <a:ext uri="{FF2B5EF4-FFF2-40B4-BE49-F238E27FC236}">
              <a16:creationId xmlns:a16="http://schemas.microsoft.com/office/drawing/2014/main" id="{EF9DBF12-E064-ADA7-24B0-633A8DEE85C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73" name="Text Box 200">
          <a:extLst>
            <a:ext uri="{FF2B5EF4-FFF2-40B4-BE49-F238E27FC236}">
              <a16:creationId xmlns:a16="http://schemas.microsoft.com/office/drawing/2014/main" id="{C6CB281F-4B47-EBD9-9821-84FF6FDF73E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74" name="Text Box 205">
          <a:extLst>
            <a:ext uri="{FF2B5EF4-FFF2-40B4-BE49-F238E27FC236}">
              <a16:creationId xmlns:a16="http://schemas.microsoft.com/office/drawing/2014/main" id="{9072410A-94B7-2351-31A1-D782EEFD4EB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75" name="Text Box 210">
          <a:extLst>
            <a:ext uri="{FF2B5EF4-FFF2-40B4-BE49-F238E27FC236}">
              <a16:creationId xmlns:a16="http://schemas.microsoft.com/office/drawing/2014/main" id="{379EE7AC-EE18-BFDD-D5B7-14B493937BA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76" name="Text Box 215">
          <a:extLst>
            <a:ext uri="{FF2B5EF4-FFF2-40B4-BE49-F238E27FC236}">
              <a16:creationId xmlns:a16="http://schemas.microsoft.com/office/drawing/2014/main" id="{553D5450-14E1-E65B-1723-B404EBE0D68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77" name="Text Box 1133">
          <a:extLst>
            <a:ext uri="{FF2B5EF4-FFF2-40B4-BE49-F238E27FC236}">
              <a16:creationId xmlns:a16="http://schemas.microsoft.com/office/drawing/2014/main" id="{55B9C9A6-4E99-E9D9-2AE3-DD0415EE36A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78" name="Text Box 1138">
          <a:extLst>
            <a:ext uri="{FF2B5EF4-FFF2-40B4-BE49-F238E27FC236}">
              <a16:creationId xmlns:a16="http://schemas.microsoft.com/office/drawing/2014/main" id="{13B5993D-E4E8-E72F-D5A3-E2684032523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79" name="Text Box 1143">
          <a:extLst>
            <a:ext uri="{FF2B5EF4-FFF2-40B4-BE49-F238E27FC236}">
              <a16:creationId xmlns:a16="http://schemas.microsoft.com/office/drawing/2014/main" id="{0A8C471B-3D56-7867-04B7-984B5C2DDA1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80" name="Text Box 1148">
          <a:extLst>
            <a:ext uri="{FF2B5EF4-FFF2-40B4-BE49-F238E27FC236}">
              <a16:creationId xmlns:a16="http://schemas.microsoft.com/office/drawing/2014/main" id="{0B8FBF22-26F1-404F-C3F2-7C174426954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81" name="Text Box 1153">
          <a:extLst>
            <a:ext uri="{FF2B5EF4-FFF2-40B4-BE49-F238E27FC236}">
              <a16:creationId xmlns:a16="http://schemas.microsoft.com/office/drawing/2014/main" id="{BBF39210-013E-D052-7CA0-CE0E18F63CB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82" name="Text Box 1158">
          <a:extLst>
            <a:ext uri="{FF2B5EF4-FFF2-40B4-BE49-F238E27FC236}">
              <a16:creationId xmlns:a16="http://schemas.microsoft.com/office/drawing/2014/main" id="{F4D165BC-AA5C-E440-78D7-392A7FD6A69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83" name="Text Box 1163">
          <a:extLst>
            <a:ext uri="{FF2B5EF4-FFF2-40B4-BE49-F238E27FC236}">
              <a16:creationId xmlns:a16="http://schemas.microsoft.com/office/drawing/2014/main" id="{134DB35E-12CE-C0EA-C290-0C76F3A4329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84" name="Text Box 185">
          <a:extLst>
            <a:ext uri="{FF2B5EF4-FFF2-40B4-BE49-F238E27FC236}">
              <a16:creationId xmlns:a16="http://schemas.microsoft.com/office/drawing/2014/main" id="{C2B6819F-291A-3507-E002-33F59C33874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485" name="Text Box 190">
          <a:extLst>
            <a:ext uri="{FF2B5EF4-FFF2-40B4-BE49-F238E27FC236}">
              <a16:creationId xmlns:a16="http://schemas.microsoft.com/office/drawing/2014/main" id="{7F744CCA-F139-5DAA-5F81-E9ECAEDCFC5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70" name="Text Box 195">
          <a:extLst>
            <a:ext uri="{FF2B5EF4-FFF2-40B4-BE49-F238E27FC236}">
              <a16:creationId xmlns:a16="http://schemas.microsoft.com/office/drawing/2014/main" id="{5A7FEEA9-10FD-DFEE-DEC2-96B1BB81DCA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71" name="Text Box 200">
          <a:extLst>
            <a:ext uri="{FF2B5EF4-FFF2-40B4-BE49-F238E27FC236}">
              <a16:creationId xmlns:a16="http://schemas.microsoft.com/office/drawing/2014/main" id="{32897508-1BC7-EF67-06F6-4567CD38724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72" name="Text Box 205">
          <a:extLst>
            <a:ext uri="{FF2B5EF4-FFF2-40B4-BE49-F238E27FC236}">
              <a16:creationId xmlns:a16="http://schemas.microsoft.com/office/drawing/2014/main" id="{3190FDE5-843B-F590-4B46-97238E2A66C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73" name="Text Box 210">
          <a:extLst>
            <a:ext uri="{FF2B5EF4-FFF2-40B4-BE49-F238E27FC236}">
              <a16:creationId xmlns:a16="http://schemas.microsoft.com/office/drawing/2014/main" id="{BE358DE3-58F3-DDEC-9694-F856B4EAAB9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74" name="Text Box 215">
          <a:extLst>
            <a:ext uri="{FF2B5EF4-FFF2-40B4-BE49-F238E27FC236}">
              <a16:creationId xmlns:a16="http://schemas.microsoft.com/office/drawing/2014/main" id="{6A9C884F-6F51-7F1F-D721-25919AC01E2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75" name="Text Box 185">
          <a:extLst>
            <a:ext uri="{FF2B5EF4-FFF2-40B4-BE49-F238E27FC236}">
              <a16:creationId xmlns:a16="http://schemas.microsoft.com/office/drawing/2014/main" id="{0820737D-9B20-43D4-67E4-0447654CC77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76" name="Text Box 190">
          <a:extLst>
            <a:ext uri="{FF2B5EF4-FFF2-40B4-BE49-F238E27FC236}">
              <a16:creationId xmlns:a16="http://schemas.microsoft.com/office/drawing/2014/main" id="{E1C577B4-3A9D-D339-987C-E86F16ADFB6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77" name="Text Box 195">
          <a:extLst>
            <a:ext uri="{FF2B5EF4-FFF2-40B4-BE49-F238E27FC236}">
              <a16:creationId xmlns:a16="http://schemas.microsoft.com/office/drawing/2014/main" id="{7C7490B2-7F05-10FC-B883-5B25572DB66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78" name="Text Box 200">
          <a:extLst>
            <a:ext uri="{FF2B5EF4-FFF2-40B4-BE49-F238E27FC236}">
              <a16:creationId xmlns:a16="http://schemas.microsoft.com/office/drawing/2014/main" id="{856A040D-9831-02E6-4766-38513CAA29E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79" name="Text Box 205">
          <a:extLst>
            <a:ext uri="{FF2B5EF4-FFF2-40B4-BE49-F238E27FC236}">
              <a16:creationId xmlns:a16="http://schemas.microsoft.com/office/drawing/2014/main" id="{162D0794-77BA-1663-0303-45F5600232D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80" name="Text Box 210">
          <a:extLst>
            <a:ext uri="{FF2B5EF4-FFF2-40B4-BE49-F238E27FC236}">
              <a16:creationId xmlns:a16="http://schemas.microsoft.com/office/drawing/2014/main" id="{57BB416F-4F65-BCFF-66B5-9C694EEE8B4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81" name="Text Box 215">
          <a:extLst>
            <a:ext uri="{FF2B5EF4-FFF2-40B4-BE49-F238E27FC236}">
              <a16:creationId xmlns:a16="http://schemas.microsoft.com/office/drawing/2014/main" id="{EB2DFB36-098F-E290-939F-4C4934E7588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82" name="Text Box 185">
          <a:extLst>
            <a:ext uri="{FF2B5EF4-FFF2-40B4-BE49-F238E27FC236}">
              <a16:creationId xmlns:a16="http://schemas.microsoft.com/office/drawing/2014/main" id="{FCA37D20-53EF-9729-6CEF-AD9B9F34C95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83" name="Text Box 190">
          <a:extLst>
            <a:ext uri="{FF2B5EF4-FFF2-40B4-BE49-F238E27FC236}">
              <a16:creationId xmlns:a16="http://schemas.microsoft.com/office/drawing/2014/main" id="{F8F9914D-7865-CFE7-4FCA-73F59256B74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84" name="Text Box 195">
          <a:extLst>
            <a:ext uri="{FF2B5EF4-FFF2-40B4-BE49-F238E27FC236}">
              <a16:creationId xmlns:a16="http://schemas.microsoft.com/office/drawing/2014/main" id="{7AEFC430-1A8E-BF70-4C13-A1D63E6FCC7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85" name="Text Box 200">
          <a:extLst>
            <a:ext uri="{FF2B5EF4-FFF2-40B4-BE49-F238E27FC236}">
              <a16:creationId xmlns:a16="http://schemas.microsoft.com/office/drawing/2014/main" id="{3465CDB6-197B-0335-C613-66534E30121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86" name="Text Box 205">
          <a:extLst>
            <a:ext uri="{FF2B5EF4-FFF2-40B4-BE49-F238E27FC236}">
              <a16:creationId xmlns:a16="http://schemas.microsoft.com/office/drawing/2014/main" id="{6597CF4C-F1DA-BE2E-3458-2C0884298EB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87" name="Text Box 210">
          <a:extLst>
            <a:ext uri="{FF2B5EF4-FFF2-40B4-BE49-F238E27FC236}">
              <a16:creationId xmlns:a16="http://schemas.microsoft.com/office/drawing/2014/main" id="{36D31B62-8A14-6C71-8E87-DEEEBE383AE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88" name="Text Box 215">
          <a:extLst>
            <a:ext uri="{FF2B5EF4-FFF2-40B4-BE49-F238E27FC236}">
              <a16:creationId xmlns:a16="http://schemas.microsoft.com/office/drawing/2014/main" id="{DCFE23AE-6A41-6E5C-D1C5-CD6FC917F32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89" name="Text Box 1133">
          <a:extLst>
            <a:ext uri="{FF2B5EF4-FFF2-40B4-BE49-F238E27FC236}">
              <a16:creationId xmlns:a16="http://schemas.microsoft.com/office/drawing/2014/main" id="{EF4B1A19-D541-A7D9-FDAA-BABADDCCB74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90" name="Text Box 1138">
          <a:extLst>
            <a:ext uri="{FF2B5EF4-FFF2-40B4-BE49-F238E27FC236}">
              <a16:creationId xmlns:a16="http://schemas.microsoft.com/office/drawing/2014/main" id="{1EB87B7D-7115-F659-5DAE-A0131E99607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91" name="Text Box 1143">
          <a:extLst>
            <a:ext uri="{FF2B5EF4-FFF2-40B4-BE49-F238E27FC236}">
              <a16:creationId xmlns:a16="http://schemas.microsoft.com/office/drawing/2014/main" id="{14E46466-2B06-68A5-06DF-290C5028081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92" name="Text Box 1148">
          <a:extLst>
            <a:ext uri="{FF2B5EF4-FFF2-40B4-BE49-F238E27FC236}">
              <a16:creationId xmlns:a16="http://schemas.microsoft.com/office/drawing/2014/main" id="{4F82E956-45DB-0988-06A3-EC91F5BD862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93" name="Text Box 1153">
          <a:extLst>
            <a:ext uri="{FF2B5EF4-FFF2-40B4-BE49-F238E27FC236}">
              <a16:creationId xmlns:a16="http://schemas.microsoft.com/office/drawing/2014/main" id="{89433BEE-54AA-583F-2063-64FCE679730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94" name="Text Box 1158">
          <a:extLst>
            <a:ext uri="{FF2B5EF4-FFF2-40B4-BE49-F238E27FC236}">
              <a16:creationId xmlns:a16="http://schemas.microsoft.com/office/drawing/2014/main" id="{F45EDC23-5279-0717-DF29-0E77D78B068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95" name="Text Box 1163">
          <a:extLst>
            <a:ext uri="{FF2B5EF4-FFF2-40B4-BE49-F238E27FC236}">
              <a16:creationId xmlns:a16="http://schemas.microsoft.com/office/drawing/2014/main" id="{0976E3A8-B27E-BC79-D23D-B4D2F162798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96" name="Text Box 185">
          <a:extLst>
            <a:ext uri="{FF2B5EF4-FFF2-40B4-BE49-F238E27FC236}">
              <a16:creationId xmlns:a16="http://schemas.microsoft.com/office/drawing/2014/main" id="{DE8ED8E9-2B29-B2E8-E2F1-9685E496D657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97" name="Text Box 190">
          <a:extLst>
            <a:ext uri="{FF2B5EF4-FFF2-40B4-BE49-F238E27FC236}">
              <a16:creationId xmlns:a16="http://schemas.microsoft.com/office/drawing/2014/main" id="{F5DB1564-A1E2-9E17-4734-774D9D40D40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98" name="Text Box 195">
          <a:extLst>
            <a:ext uri="{FF2B5EF4-FFF2-40B4-BE49-F238E27FC236}">
              <a16:creationId xmlns:a16="http://schemas.microsoft.com/office/drawing/2014/main" id="{2267D44B-1D57-6532-6C69-0459E74C19E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1599" name="Text Box 200">
          <a:extLst>
            <a:ext uri="{FF2B5EF4-FFF2-40B4-BE49-F238E27FC236}">
              <a16:creationId xmlns:a16="http://schemas.microsoft.com/office/drawing/2014/main" id="{AEBC79EF-04B8-0145-6E2E-8EA8DBFF899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00" name="Text Box 205">
          <a:extLst>
            <a:ext uri="{FF2B5EF4-FFF2-40B4-BE49-F238E27FC236}">
              <a16:creationId xmlns:a16="http://schemas.microsoft.com/office/drawing/2014/main" id="{B019C368-E5B5-5CE1-43A5-10A084DD6A4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01" name="Text Box 210">
          <a:extLst>
            <a:ext uri="{FF2B5EF4-FFF2-40B4-BE49-F238E27FC236}">
              <a16:creationId xmlns:a16="http://schemas.microsoft.com/office/drawing/2014/main" id="{FCF72860-D975-5781-F875-40758D07B16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02" name="Text Box 215">
          <a:extLst>
            <a:ext uri="{FF2B5EF4-FFF2-40B4-BE49-F238E27FC236}">
              <a16:creationId xmlns:a16="http://schemas.microsoft.com/office/drawing/2014/main" id="{EA2C1BBB-5EDA-1807-4D01-4AD8BF83599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03" name="Text Box 185">
          <a:extLst>
            <a:ext uri="{FF2B5EF4-FFF2-40B4-BE49-F238E27FC236}">
              <a16:creationId xmlns:a16="http://schemas.microsoft.com/office/drawing/2014/main" id="{838CEC7B-5FCE-2B7C-888F-7B2DF0D8276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04" name="Text Box 190">
          <a:extLst>
            <a:ext uri="{FF2B5EF4-FFF2-40B4-BE49-F238E27FC236}">
              <a16:creationId xmlns:a16="http://schemas.microsoft.com/office/drawing/2014/main" id="{4285A4BE-562C-B89D-B1F9-9E95C8CC655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05" name="Text Box 195">
          <a:extLst>
            <a:ext uri="{FF2B5EF4-FFF2-40B4-BE49-F238E27FC236}">
              <a16:creationId xmlns:a16="http://schemas.microsoft.com/office/drawing/2014/main" id="{339E2D9A-DFE8-A3DA-6FE0-F7FE20424A5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06" name="Text Box 200">
          <a:extLst>
            <a:ext uri="{FF2B5EF4-FFF2-40B4-BE49-F238E27FC236}">
              <a16:creationId xmlns:a16="http://schemas.microsoft.com/office/drawing/2014/main" id="{EBFFB99B-FE79-BC4F-9EA5-8E9FFA0A497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07" name="Text Box 205">
          <a:extLst>
            <a:ext uri="{FF2B5EF4-FFF2-40B4-BE49-F238E27FC236}">
              <a16:creationId xmlns:a16="http://schemas.microsoft.com/office/drawing/2014/main" id="{D17BC8DE-F670-91EF-9FD4-B876ABD926E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08" name="Text Box 210">
          <a:extLst>
            <a:ext uri="{FF2B5EF4-FFF2-40B4-BE49-F238E27FC236}">
              <a16:creationId xmlns:a16="http://schemas.microsoft.com/office/drawing/2014/main" id="{AD5109E7-E595-CF09-4524-FA9E5961C76F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09" name="Text Box 215">
          <a:extLst>
            <a:ext uri="{FF2B5EF4-FFF2-40B4-BE49-F238E27FC236}">
              <a16:creationId xmlns:a16="http://schemas.microsoft.com/office/drawing/2014/main" id="{E88500BD-8558-FBF6-C75A-7586DD0B501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10" name="Text Box 185">
          <a:extLst>
            <a:ext uri="{FF2B5EF4-FFF2-40B4-BE49-F238E27FC236}">
              <a16:creationId xmlns:a16="http://schemas.microsoft.com/office/drawing/2014/main" id="{97AA1B64-2AD7-BECE-2876-AD95A117965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11" name="Text Box 190">
          <a:extLst>
            <a:ext uri="{FF2B5EF4-FFF2-40B4-BE49-F238E27FC236}">
              <a16:creationId xmlns:a16="http://schemas.microsoft.com/office/drawing/2014/main" id="{EB1D05E2-3325-CDA5-BF58-3E89E9B76FE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12" name="Text Box 195">
          <a:extLst>
            <a:ext uri="{FF2B5EF4-FFF2-40B4-BE49-F238E27FC236}">
              <a16:creationId xmlns:a16="http://schemas.microsoft.com/office/drawing/2014/main" id="{E3E99F44-3680-F776-6B97-881C1D7BDCC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13" name="Text Box 200">
          <a:extLst>
            <a:ext uri="{FF2B5EF4-FFF2-40B4-BE49-F238E27FC236}">
              <a16:creationId xmlns:a16="http://schemas.microsoft.com/office/drawing/2014/main" id="{A2A0B1ED-2EC0-8048-1A7C-CA8CC1D16B3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014" name="Text Box 205">
          <a:extLst>
            <a:ext uri="{FF2B5EF4-FFF2-40B4-BE49-F238E27FC236}">
              <a16:creationId xmlns:a16="http://schemas.microsoft.com/office/drawing/2014/main" id="{CA15324D-CB4C-9858-2E61-D0FDF08597E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34" name="Text Box 210">
          <a:extLst>
            <a:ext uri="{FF2B5EF4-FFF2-40B4-BE49-F238E27FC236}">
              <a16:creationId xmlns:a16="http://schemas.microsoft.com/office/drawing/2014/main" id="{9B244FB7-BA3C-9EEC-2586-04BBF9E10F1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35" name="Text Box 215">
          <a:extLst>
            <a:ext uri="{FF2B5EF4-FFF2-40B4-BE49-F238E27FC236}">
              <a16:creationId xmlns:a16="http://schemas.microsoft.com/office/drawing/2014/main" id="{A66CF848-B66A-5FF8-73E3-62CC530BB20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36" name="Text Box 1133">
          <a:extLst>
            <a:ext uri="{FF2B5EF4-FFF2-40B4-BE49-F238E27FC236}">
              <a16:creationId xmlns:a16="http://schemas.microsoft.com/office/drawing/2014/main" id="{046C7E9E-D6F9-0FA6-A644-460B0190A0D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37" name="Text Box 1138">
          <a:extLst>
            <a:ext uri="{FF2B5EF4-FFF2-40B4-BE49-F238E27FC236}">
              <a16:creationId xmlns:a16="http://schemas.microsoft.com/office/drawing/2014/main" id="{D4E1146D-78B5-54DF-CB10-CAA18648545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38" name="Text Box 1143">
          <a:extLst>
            <a:ext uri="{FF2B5EF4-FFF2-40B4-BE49-F238E27FC236}">
              <a16:creationId xmlns:a16="http://schemas.microsoft.com/office/drawing/2014/main" id="{AF7AD461-AC94-DDFC-9D6B-DA0D248EF32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39" name="Text Box 1148">
          <a:extLst>
            <a:ext uri="{FF2B5EF4-FFF2-40B4-BE49-F238E27FC236}">
              <a16:creationId xmlns:a16="http://schemas.microsoft.com/office/drawing/2014/main" id="{FF041D4A-B4B1-C812-467E-9DF30F35126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40" name="Text Box 1153">
          <a:extLst>
            <a:ext uri="{FF2B5EF4-FFF2-40B4-BE49-F238E27FC236}">
              <a16:creationId xmlns:a16="http://schemas.microsoft.com/office/drawing/2014/main" id="{1984B49D-4141-5C8F-CFEF-44A1B88D037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41" name="Text Box 1158">
          <a:extLst>
            <a:ext uri="{FF2B5EF4-FFF2-40B4-BE49-F238E27FC236}">
              <a16:creationId xmlns:a16="http://schemas.microsoft.com/office/drawing/2014/main" id="{92FED9FA-ED4C-D292-ED59-4E60F99F657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42" name="Text Box 1163">
          <a:extLst>
            <a:ext uri="{FF2B5EF4-FFF2-40B4-BE49-F238E27FC236}">
              <a16:creationId xmlns:a16="http://schemas.microsoft.com/office/drawing/2014/main" id="{B83406EC-728F-E082-830D-7A437F7B714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43" name="Text Box 185">
          <a:extLst>
            <a:ext uri="{FF2B5EF4-FFF2-40B4-BE49-F238E27FC236}">
              <a16:creationId xmlns:a16="http://schemas.microsoft.com/office/drawing/2014/main" id="{C36B4C95-4C97-1E2E-F5F2-DEE0AF993C8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44" name="Text Box 190">
          <a:extLst>
            <a:ext uri="{FF2B5EF4-FFF2-40B4-BE49-F238E27FC236}">
              <a16:creationId xmlns:a16="http://schemas.microsoft.com/office/drawing/2014/main" id="{AF07FF58-B841-EA19-172D-EE7345B989E2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45" name="Text Box 195">
          <a:extLst>
            <a:ext uri="{FF2B5EF4-FFF2-40B4-BE49-F238E27FC236}">
              <a16:creationId xmlns:a16="http://schemas.microsoft.com/office/drawing/2014/main" id="{5BE514FA-B3D2-879A-E448-7E429F9DF650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46" name="Text Box 200">
          <a:extLst>
            <a:ext uri="{FF2B5EF4-FFF2-40B4-BE49-F238E27FC236}">
              <a16:creationId xmlns:a16="http://schemas.microsoft.com/office/drawing/2014/main" id="{5BCD64A6-225D-4892-BFB3-0C361651493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47" name="Text Box 205">
          <a:extLst>
            <a:ext uri="{FF2B5EF4-FFF2-40B4-BE49-F238E27FC236}">
              <a16:creationId xmlns:a16="http://schemas.microsoft.com/office/drawing/2014/main" id="{38FC1CB3-EF85-3106-01A5-DA2E95C9F6C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48" name="Text Box 210">
          <a:extLst>
            <a:ext uri="{FF2B5EF4-FFF2-40B4-BE49-F238E27FC236}">
              <a16:creationId xmlns:a16="http://schemas.microsoft.com/office/drawing/2014/main" id="{80E1A50E-9362-0CFB-6DC3-CBE65DB6A39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49" name="Text Box 215">
          <a:extLst>
            <a:ext uri="{FF2B5EF4-FFF2-40B4-BE49-F238E27FC236}">
              <a16:creationId xmlns:a16="http://schemas.microsoft.com/office/drawing/2014/main" id="{E6E8D993-E99B-9E23-70D4-D7302C7664A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50" name="Text Box 185">
          <a:extLst>
            <a:ext uri="{FF2B5EF4-FFF2-40B4-BE49-F238E27FC236}">
              <a16:creationId xmlns:a16="http://schemas.microsoft.com/office/drawing/2014/main" id="{687E897F-A808-FAB9-D14B-BC01053A07B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51" name="Text Box 190">
          <a:extLst>
            <a:ext uri="{FF2B5EF4-FFF2-40B4-BE49-F238E27FC236}">
              <a16:creationId xmlns:a16="http://schemas.microsoft.com/office/drawing/2014/main" id="{4F841B0D-521F-1283-11F3-21961E4541B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52" name="Text Box 195">
          <a:extLst>
            <a:ext uri="{FF2B5EF4-FFF2-40B4-BE49-F238E27FC236}">
              <a16:creationId xmlns:a16="http://schemas.microsoft.com/office/drawing/2014/main" id="{9960AB8B-64CA-510A-265F-99EE973F0DD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53" name="Text Box 200">
          <a:extLst>
            <a:ext uri="{FF2B5EF4-FFF2-40B4-BE49-F238E27FC236}">
              <a16:creationId xmlns:a16="http://schemas.microsoft.com/office/drawing/2014/main" id="{8CB8FEB9-DDE0-7718-1999-4854098E7AB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54" name="Text Box 205">
          <a:extLst>
            <a:ext uri="{FF2B5EF4-FFF2-40B4-BE49-F238E27FC236}">
              <a16:creationId xmlns:a16="http://schemas.microsoft.com/office/drawing/2014/main" id="{097A28F5-272B-79E5-FFE2-2947F4CB3D3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55" name="Text Box 210">
          <a:extLst>
            <a:ext uri="{FF2B5EF4-FFF2-40B4-BE49-F238E27FC236}">
              <a16:creationId xmlns:a16="http://schemas.microsoft.com/office/drawing/2014/main" id="{117FC83E-5626-1F42-79D8-ADAF0AA3A05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56" name="Text Box 215">
          <a:extLst>
            <a:ext uri="{FF2B5EF4-FFF2-40B4-BE49-F238E27FC236}">
              <a16:creationId xmlns:a16="http://schemas.microsoft.com/office/drawing/2014/main" id="{C4E51A4D-2AA3-07FE-425E-11F973AA0C71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57" name="Text Box 185">
          <a:extLst>
            <a:ext uri="{FF2B5EF4-FFF2-40B4-BE49-F238E27FC236}">
              <a16:creationId xmlns:a16="http://schemas.microsoft.com/office/drawing/2014/main" id="{51C187F7-4CB0-C2D1-0EA8-CFA419E8C3A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58" name="Text Box 190">
          <a:extLst>
            <a:ext uri="{FF2B5EF4-FFF2-40B4-BE49-F238E27FC236}">
              <a16:creationId xmlns:a16="http://schemas.microsoft.com/office/drawing/2014/main" id="{5290B965-2769-F6EA-7106-F9D548437E2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59" name="Text Box 195">
          <a:extLst>
            <a:ext uri="{FF2B5EF4-FFF2-40B4-BE49-F238E27FC236}">
              <a16:creationId xmlns:a16="http://schemas.microsoft.com/office/drawing/2014/main" id="{6164FCA7-622E-9BBA-4E50-83448F34E9B5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60" name="Text Box 200">
          <a:extLst>
            <a:ext uri="{FF2B5EF4-FFF2-40B4-BE49-F238E27FC236}">
              <a16:creationId xmlns:a16="http://schemas.microsoft.com/office/drawing/2014/main" id="{4126EFE9-DA46-5AE4-30E3-76C4B982045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61" name="Text Box 205">
          <a:extLst>
            <a:ext uri="{FF2B5EF4-FFF2-40B4-BE49-F238E27FC236}">
              <a16:creationId xmlns:a16="http://schemas.microsoft.com/office/drawing/2014/main" id="{D5826CE9-12AF-0301-9714-FE2E0418EAB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62" name="Text Box 210">
          <a:extLst>
            <a:ext uri="{FF2B5EF4-FFF2-40B4-BE49-F238E27FC236}">
              <a16:creationId xmlns:a16="http://schemas.microsoft.com/office/drawing/2014/main" id="{F5A98250-1116-1870-0615-807F4743E0D6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63" name="Text Box 215">
          <a:extLst>
            <a:ext uri="{FF2B5EF4-FFF2-40B4-BE49-F238E27FC236}">
              <a16:creationId xmlns:a16="http://schemas.microsoft.com/office/drawing/2014/main" id="{B41ADEC0-522C-909D-5A4D-65AB78B2AA2E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64" name="Text Box 1133">
          <a:extLst>
            <a:ext uri="{FF2B5EF4-FFF2-40B4-BE49-F238E27FC236}">
              <a16:creationId xmlns:a16="http://schemas.microsoft.com/office/drawing/2014/main" id="{BCD9A74B-1E22-C665-2291-5E4E00973F2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65" name="Text Box 1138">
          <a:extLst>
            <a:ext uri="{FF2B5EF4-FFF2-40B4-BE49-F238E27FC236}">
              <a16:creationId xmlns:a16="http://schemas.microsoft.com/office/drawing/2014/main" id="{EE90C5DE-2B7F-A5D4-BAFF-6F53B891E63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66" name="Text Box 1143">
          <a:extLst>
            <a:ext uri="{FF2B5EF4-FFF2-40B4-BE49-F238E27FC236}">
              <a16:creationId xmlns:a16="http://schemas.microsoft.com/office/drawing/2014/main" id="{E97D712C-9906-786F-8784-91F08630E3F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67" name="Text Box 1148">
          <a:extLst>
            <a:ext uri="{FF2B5EF4-FFF2-40B4-BE49-F238E27FC236}">
              <a16:creationId xmlns:a16="http://schemas.microsoft.com/office/drawing/2014/main" id="{A150B061-915E-BF9D-0509-0BE2279E28C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68" name="Text Box 1153">
          <a:extLst>
            <a:ext uri="{FF2B5EF4-FFF2-40B4-BE49-F238E27FC236}">
              <a16:creationId xmlns:a16="http://schemas.microsoft.com/office/drawing/2014/main" id="{85B6EFE6-AA21-0811-46AC-0B5AB18B978B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69" name="Text Box 1158">
          <a:extLst>
            <a:ext uri="{FF2B5EF4-FFF2-40B4-BE49-F238E27FC236}">
              <a16:creationId xmlns:a16="http://schemas.microsoft.com/office/drawing/2014/main" id="{43E667B6-0A28-4DB9-0BAA-59A3031C2724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70" name="Text Box 1163">
          <a:extLst>
            <a:ext uri="{FF2B5EF4-FFF2-40B4-BE49-F238E27FC236}">
              <a16:creationId xmlns:a16="http://schemas.microsoft.com/office/drawing/2014/main" id="{431EB657-1526-E9AA-1A74-31F42E4B6F6D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71" name="Text Box 185">
          <a:extLst>
            <a:ext uri="{FF2B5EF4-FFF2-40B4-BE49-F238E27FC236}">
              <a16:creationId xmlns:a16="http://schemas.microsoft.com/office/drawing/2014/main" id="{E85652CF-DB0B-3FAC-4295-72EAB2758ED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72" name="Text Box 190">
          <a:extLst>
            <a:ext uri="{FF2B5EF4-FFF2-40B4-BE49-F238E27FC236}">
              <a16:creationId xmlns:a16="http://schemas.microsoft.com/office/drawing/2014/main" id="{193D2F98-E955-34B4-3CCB-AE2A2D21748C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73" name="Text Box 195">
          <a:extLst>
            <a:ext uri="{FF2B5EF4-FFF2-40B4-BE49-F238E27FC236}">
              <a16:creationId xmlns:a16="http://schemas.microsoft.com/office/drawing/2014/main" id="{74414E4A-C600-F76D-58FC-73380739730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74" name="Text Box 200">
          <a:extLst>
            <a:ext uri="{FF2B5EF4-FFF2-40B4-BE49-F238E27FC236}">
              <a16:creationId xmlns:a16="http://schemas.microsoft.com/office/drawing/2014/main" id="{9BB2EDFB-9206-3AAF-BCE7-221B6B73B35A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75" name="Text Box 205">
          <a:extLst>
            <a:ext uri="{FF2B5EF4-FFF2-40B4-BE49-F238E27FC236}">
              <a16:creationId xmlns:a16="http://schemas.microsoft.com/office/drawing/2014/main" id="{FBB8CB23-3310-0912-5078-B12291E85B79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76" name="Text Box 210">
          <a:extLst>
            <a:ext uri="{FF2B5EF4-FFF2-40B4-BE49-F238E27FC236}">
              <a16:creationId xmlns:a16="http://schemas.microsoft.com/office/drawing/2014/main" id="{AC7169F0-7EE4-3595-7728-3D9B922F2BB3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186</xdr:row>
      <xdr:rowOff>0</xdr:rowOff>
    </xdr:from>
    <xdr:to>
      <xdr:col>2</xdr:col>
      <xdr:colOff>79372</xdr:colOff>
      <xdr:row>186</xdr:row>
      <xdr:rowOff>0</xdr:rowOff>
    </xdr:to>
    <xdr:sp macro="" textlink="">
      <xdr:nvSpPr>
        <xdr:cNvPr id="8177" name="Text Box 215">
          <a:extLst>
            <a:ext uri="{FF2B5EF4-FFF2-40B4-BE49-F238E27FC236}">
              <a16:creationId xmlns:a16="http://schemas.microsoft.com/office/drawing/2014/main" id="{400A4208-E763-9B98-385D-18E23351F958}"/>
            </a:ext>
          </a:extLst>
        </xdr:cNvPr>
        <xdr:cNvSpPr txBox="1">
          <a:spLocks noChangeArrowheads="1"/>
        </xdr:cNvSpPr>
      </xdr:nvSpPr>
      <xdr:spPr bwMode="auto">
        <a:xfrm>
          <a:off x="38100" y="77762100"/>
          <a:ext cx="474662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78" name="Text Box 1133">
          <a:extLst>
            <a:ext uri="{FF2B5EF4-FFF2-40B4-BE49-F238E27FC236}">
              <a16:creationId xmlns:a16="http://schemas.microsoft.com/office/drawing/2014/main" id="{9D386A4A-03BD-FF59-8631-F6EBB1A3B1F1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79" name="Text Box 1138">
          <a:extLst>
            <a:ext uri="{FF2B5EF4-FFF2-40B4-BE49-F238E27FC236}">
              <a16:creationId xmlns:a16="http://schemas.microsoft.com/office/drawing/2014/main" id="{C1570588-500F-5B0C-9FE1-B4F99F321CF8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80" name="Text Box 1143">
          <a:extLst>
            <a:ext uri="{FF2B5EF4-FFF2-40B4-BE49-F238E27FC236}">
              <a16:creationId xmlns:a16="http://schemas.microsoft.com/office/drawing/2014/main" id="{B98C3D07-51DC-AD17-B762-07CE5249116E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81" name="Text Box 1148">
          <a:extLst>
            <a:ext uri="{FF2B5EF4-FFF2-40B4-BE49-F238E27FC236}">
              <a16:creationId xmlns:a16="http://schemas.microsoft.com/office/drawing/2014/main" id="{933AC004-B591-134D-B911-5A8325A540FA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82" name="Text Box 1153">
          <a:extLst>
            <a:ext uri="{FF2B5EF4-FFF2-40B4-BE49-F238E27FC236}">
              <a16:creationId xmlns:a16="http://schemas.microsoft.com/office/drawing/2014/main" id="{E4A2D414-7183-7CBE-E6C8-E9C94ACF0694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83" name="Text Box 1158">
          <a:extLst>
            <a:ext uri="{FF2B5EF4-FFF2-40B4-BE49-F238E27FC236}">
              <a16:creationId xmlns:a16="http://schemas.microsoft.com/office/drawing/2014/main" id="{228181A5-DE73-1885-0CAD-9664ADD5BCDF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84" name="Text Box 1163">
          <a:extLst>
            <a:ext uri="{FF2B5EF4-FFF2-40B4-BE49-F238E27FC236}">
              <a16:creationId xmlns:a16="http://schemas.microsoft.com/office/drawing/2014/main" id="{35312AD2-953C-AA0B-DB9D-F9043E67EC0E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85" name="Text Box 1133">
          <a:extLst>
            <a:ext uri="{FF2B5EF4-FFF2-40B4-BE49-F238E27FC236}">
              <a16:creationId xmlns:a16="http://schemas.microsoft.com/office/drawing/2014/main" id="{34B7CCB2-56D8-68BB-B032-45B4190DB2DB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86" name="Text Box 1138">
          <a:extLst>
            <a:ext uri="{FF2B5EF4-FFF2-40B4-BE49-F238E27FC236}">
              <a16:creationId xmlns:a16="http://schemas.microsoft.com/office/drawing/2014/main" id="{C772D70E-266D-20E9-6049-E403A7AE2D67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87" name="Text Box 1143">
          <a:extLst>
            <a:ext uri="{FF2B5EF4-FFF2-40B4-BE49-F238E27FC236}">
              <a16:creationId xmlns:a16="http://schemas.microsoft.com/office/drawing/2014/main" id="{43C7FC0E-F4C3-DEF1-09FD-916628B988E9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88" name="Text Box 1148">
          <a:extLst>
            <a:ext uri="{FF2B5EF4-FFF2-40B4-BE49-F238E27FC236}">
              <a16:creationId xmlns:a16="http://schemas.microsoft.com/office/drawing/2014/main" id="{52687453-1FA8-4C96-9791-02B9E004838D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89" name="Text Box 1153">
          <a:extLst>
            <a:ext uri="{FF2B5EF4-FFF2-40B4-BE49-F238E27FC236}">
              <a16:creationId xmlns:a16="http://schemas.microsoft.com/office/drawing/2014/main" id="{BB0C70A9-81C0-7DCC-B695-B81B67CC9C13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90" name="Text Box 1158">
          <a:extLst>
            <a:ext uri="{FF2B5EF4-FFF2-40B4-BE49-F238E27FC236}">
              <a16:creationId xmlns:a16="http://schemas.microsoft.com/office/drawing/2014/main" id="{4BCAA371-5B31-C836-6256-E517A3347580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8191" name="Text Box 1163">
          <a:extLst>
            <a:ext uri="{FF2B5EF4-FFF2-40B4-BE49-F238E27FC236}">
              <a16:creationId xmlns:a16="http://schemas.microsoft.com/office/drawing/2014/main" id="{E8EF906A-489C-DBAD-BCCC-99101F7E6791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04" name="Text Box 1133">
          <a:extLst>
            <a:ext uri="{FF2B5EF4-FFF2-40B4-BE49-F238E27FC236}">
              <a16:creationId xmlns:a16="http://schemas.microsoft.com/office/drawing/2014/main" id="{91F8F674-8D0B-AE1C-972F-6D33E2457030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05" name="Text Box 1138">
          <a:extLst>
            <a:ext uri="{FF2B5EF4-FFF2-40B4-BE49-F238E27FC236}">
              <a16:creationId xmlns:a16="http://schemas.microsoft.com/office/drawing/2014/main" id="{C61A6FE5-76BE-230E-3810-678FC06B9928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06" name="Text Box 1143">
          <a:extLst>
            <a:ext uri="{FF2B5EF4-FFF2-40B4-BE49-F238E27FC236}">
              <a16:creationId xmlns:a16="http://schemas.microsoft.com/office/drawing/2014/main" id="{41878692-763A-61A9-553D-240CDD680FC4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07" name="Text Box 1148">
          <a:extLst>
            <a:ext uri="{FF2B5EF4-FFF2-40B4-BE49-F238E27FC236}">
              <a16:creationId xmlns:a16="http://schemas.microsoft.com/office/drawing/2014/main" id="{3F411D52-DA87-DAE7-9324-03BB3C3BF16E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08" name="Text Box 1153">
          <a:extLst>
            <a:ext uri="{FF2B5EF4-FFF2-40B4-BE49-F238E27FC236}">
              <a16:creationId xmlns:a16="http://schemas.microsoft.com/office/drawing/2014/main" id="{7BB0B03A-97AE-6F0A-20E5-734673E8D276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09" name="Text Box 1158">
          <a:extLst>
            <a:ext uri="{FF2B5EF4-FFF2-40B4-BE49-F238E27FC236}">
              <a16:creationId xmlns:a16="http://schemas.microsoft.com/office/drawing/2014/main" id="{AEC90E72-C26A-01AF-C783-333FA9BB0469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10" name="Text Box 1163">
          <a:extLst>
            <a:ext uri="{FF2B5EF4-FFF2-40B4-BE49-F238E27FC236}">
              <a16:creationId xmlns:a16="http://schemas.microsoft.com/office/drawing/2014/main" id="{F2CC4F06-0B9D-E1F4-87B3-F2E163FD6F78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11" name="Text Box 1133">
          <a:extLst>
            <a:ext uri="{FF2B5EF4-FFF2-40B4-BE49-F238E27FC236}">
              <a16:creationId xmlns:a16="http://schemas.microsoft.com/office/drawing/2014/main" id="{734EDD09-4A5E-4B6A-BCE3-99FC3D135CB5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12" name="Text Box 1138">
          <a:extLst>
            <a:ext uri="{FF2B5EF4-FFF2-40B4-BE49-F238E27FC236}">
              <a16:creationId xmlns:a16="http://schemas.microsoft.com/office/drawing/2014/main" id="{13905E4E-1AEB-BA84-961F-8B4B00080CCD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13" name="Text Box 1143">
          <a:extLst>
            <a:ext uri="{FF2B5EF4-FFF2-40B4-BE49-F238E27FC236}">
              <a16:creationId xmlns:a16="http://schemas.microsoft.com/office/drawing/2014/main" id="{39CC6BBF-3233-1B39-CF20-C54CB8FE2896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14" name="Text Box 1148">
          <a:extLst>
            <a:ext uri="{FF2B5EF4-FFF2-40B4-BE49-F238E27FC236}">
              <a16:creationId xmlns:a16="http://schemas.microsoft.com/office/drawing/2014/main" id="{9013C50E-87E8-3DE3-E705-FB94558B7E21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15" name="Text Box 1153">
          <a:extLst>
            <a:ext uri="{FF2B5EF4-FFF2-40B4-BE49-F238E27FC236}">
              <a16:creationId xmlns:a16="http://schemas.microsoft.com/office/drawing/2014/main" id="{F7F29468-FE1C-0178-E367-444E84F7C8D6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245</xdr:row>
      <xdr:rowOff>3005</xdr:rowOff>
    </xdr:from>
    <xdr:to>
      <xdr:col>2</xdr:col>
      <xdr:colOff>71132</xdr:colOff>
      <xdr:row>245</xdr:row>
      <xdr:rowOff>3005</xdr:rowOff>
    </xdr:to>
    <xdr:sp macro="" textlink="">
      <xdr:nvSpPr>
        <xdr:cNvPr id="11916" name="Text Box 1158">
          <a:extLst>
            <a:ext uri="{FF2B5EF4-FFF2-40B4-BE49-F238E27FC236}">
              <a16:creationId xmlns:a16="http://schemas.microsoft.com/office/drawing/2014/main" id="{81A95E51-1C17-024B-5A03-6805C55D3FC6}"/>
            </a:ext>
          </a:extLst>
        </xdr:cNvPr>
        <xdr:cNvSpPr txBox="1">
          <a:spLocks noChangeArrowheads="1"/>
        </xdr:cNvSpPr>
      </xdr:nvSpPr>
      <xdr:spPr bwMode="auto">
        <a:xfrm>
          <a:off x="38100" y="1198656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17" name="Text Box 1133">
          <a:extLst>
            <a:ext uri="{FF2B5EF4-FFF2-40B4-BE49-F238E27FC236}">
              <a16:creationId xmlns:a16="http://schemas.microsoft.com/office/drawing/2014/main" id="{FFE80866-77A5-25D1-1F5E-05D7CFC2539A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18" name="Text Box 1138">
          <a:extLst>
            <a:ext uri="{FF2B5EF4-FFF2-40B4-BE49-F238E27FC236}">
              <a16:creationId xmlns:a16="http://schemas.microsoft.com/office/drawing/2014/main" id="{8DD1EA78-6DE0-F96E-3E6A-1CB3E1B7B841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19" name="Text Box 1143">
          <a:extLst>
            <a:ext uri="{FF2B5EF4-FFF2-40B4-BE49-F238E27FC236}">
              <a16:creationId xmlns:a16="http://schemas.microsoft.com/office/drawing/2014/main" id="{4855CDAF-B5B5-9E41-110C-F506FF955C6C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20" name="Text Box 1148">
          <a:extLst>
            <a:ext uri="{FF2B5EF4-FFF2-40B4-BE49-F238E27FC236}">
              <a16:creationId xmlns:a16="http://schemas.microsoft.com/office/drawing/2014/main" id="{25BE0C3D-8591-0DEA-17EE-024F0DE7EDB2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21" name="Text Box 1153">
          <a:extLst>
            <a:ext uri="{FF2B5EF4-FFF2-40B4-BE49-F238E27FC236}">
              <a16:creationId xmlns:a16="http://schemas.microsoft.com/office/drawing/2014/main" id="{E9582FE3-7369-23E3-81B8-63267710FAB5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22" name="Text Box 1158">
          <a:extLst>
            <a:ext uri="{FF2B5EF4-FFF2-40B4-BE49-F238E27FC236}">
              <a16:creationId xmlns:a16="http://schemas.microsoft.com/office/drawing/2014/main" id="{5C49962D-2ADB-B9A2-F12D-102FEDAAF10E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23" name="Text Box 1163">
          <a:extLst>
            <a:ext uri="{FF2B5EF4-FFF2-40B4-BE49-F238E27FC236}">
              <a16:creationId xmlns:a16="http://schemas.microsoft.com/office/drawing/2014/main" id="{C8E3FE6E-0EEA-EEF1-B04F-F690CA3952D9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24" name="Text Box 1133">
          <a:extLst>
            <a:ext uri="{FF2B5EF4-FFF2-40B4-BE49-F238E27FC236}">
              <a16:creationId xmlns:a16="http://schemas.microsoft.com/office/drawing/2014/main" id="{853EB848-2124-3C31-BE4C-EF83074D6024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25" name="Text Box 1138">
          <a:extLst>
            <a:ext uri="{FF2B5EF4-FFF2-40B4-BE49-F238E27FC236}">
              <a16:creationId xmlns:a16="http://schemas.microsoft.com/office/drawing/2014/main" id="{DD1CE6D4-3480-86BC-4F32-43A1ED29158B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26" name="Text Box 1143">
          <a:extLst>
            <a:ext uri="{FF2B5EF4-FFF2-40B4-BE49-F238E27FC236}">
              <a16:creationId xmlns:a16="http://schemas.microsoft.com/office/drawing/2014/main" id="{6DC84D80-5063-31C7-8123-2B4275562E53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27" name="Text Box 1148">
          <a:extLst>
            <a:ext uri="{FF2B5EF4-FFF2-40B4-BE49-F238E27FC236}">
              <a16:creationId xmlns:a16="http://schemas.microsoft.com/office/drawing/2014/main" id="{FD703E82-2D4A-DE44-CE01-147E2DF995E4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28" name="Text Box 1153">
          <a:extLst>
            <a:ext uri="{FF2B5EF4-FFF2-40B4-BE49-F238E27FC236}">
              <a16:creationId xmlns:a16="http://schemas.microsoft.com/office/drawing/2014/main" id="{9CB93861-4619-8A50-5F33-454B8396E5FB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29" name="Text Box 1158">
          <a:extLst>
            <a:ext uri="{FF2B5EF4-FFF2-40B4-BE49-F238E27FC236}">
              <a16:creationId xmlns:a16="http://schemas.microsoft.com/office/drawing/2014/main" id="{863059BE-259F-CC5F-F8D6-A31B9F422A79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30" name="Text Box 1163">
          <a:extLst>
            <a:ext uri="{FF2B5EF4-FFF2-40B4-BE49-F238E27FC236}">
              <a16:creationId xmlns:a16="http://schemas.microsoft.com/office/drawing/2014/main" id="{3096513C-C081-C432-AAAF-A78910ED326F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31" name="Text Box 1133">
          <a:extLst>
            <a:ext uri="{FF2B5EF4-FFF2-40B4-BE49-F238E27FC236}">
              <a16:creationId xmlns:a16="http://schemas.microsoft.com/office/drawing/2014/main" id="{33F91B67-24BB-E2A3-AF13-F392339D1F6D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32" name="Text Box 1138">
          <a:extLst>
            <a:ext uri="{FF2B5EF4-FFF2-40B4-BE49-F238E27FC236}">
              <a16:creationId xmlns:a16="http://schemas.microsoft.com/office/drawing/2014/main" id="{A1C4ECCF-C97E-BE66-A816-4619D0B16983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33" name="Text Box 1143">
          <a:extLst>
            <a:ext uri="{FF2B5EF4-FFF2-40B4-BE49-F238E27FC236}">
              <a16:creationId xmlns:a16="http://schemas.microsoft.com/office/drawing/2014/main" id="{6CF59D8D-CDF0-E26F-0AFA-2303D6C012FA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34" name="Text Box 1148">
          <a:extLst>
            <a:ext uri="{FF2B5EF4-FFF2-40B4-BE49-F238E27FC236}">
              <a16:creationId xmlns:a16="http://schemas.microsoft.com/office/drawing/2014/main" id="{79BF05A0-783A-FF66-FC2B-483C93472AF9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35" name="Text Box 1153">
          <a:extLst>
            <a:ext uri="{FF2B5EF4-FFF2-40B4-BE49-F238E27FC236}">
              <a16:creationId xmlns:a16="http://schemas.microsoft.com/office/drawing/2014/main" id="{D008FC61-9625-B7C8-BD1A-95E72B0E0C47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36" name="Text Box 1158">
          <a:extLst>
            <a:ext uri="{FF2B5EF4-FFF2-40B4-BE49-F238E27FC236}">
              <a16:creationId xmlns:a16="http://schemas.microsoft.com/office/drawing/2014/main" id="{36266F20-655C-0E64-729C-98F7A763C9B7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37" name="Text Box 1163">
          <a:extLst>
            <a:ext uri="{FF2B5EF4-FFF2-40B4-BE49-F238E27FC236}">
              <a16:creationId xmlns:a16="http://schemas.microsoft.com/office/drawing/2014/main" id="{C3491D6E-77DE-546C-8947-C35B5D9363E9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38" name="Text Box 1133">
          <a:extLst>
            <a:ext uri="{FF2B5EF4-FFF2-40B4-BE49-F238E27FC236}">
              <a16:creationId xmlns:a16="http://schemas.microsoft.com/office/drawing/2014/main" id="{D63AE263-7941-7DFB-2314-156C3CBC531A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39" name="Text Box 1138">
          <a:extLst>
            <a:ext uri="{FF2B5EF4-FFF2-40B4-BE49-F238E27FC236}">
              <a16:creationId xmlns:a16="http://schemas.microsoft.com/office/drawing/2014/main" id="{02BD8053-AB38-D549-3BBA-5EEB964259DE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40" name="Text Box 1143">
          <a:extLst>
            <a:ext uri="{FF2B5EF4-FFF2-40B4-BE49-F238E27FC236}">
              <a16:creationId xmlns:a16="http://schemas.microsoft.com/office/drawing/2014/main" id="{13324537-1AA6-825F-10C4-30A521DACCEF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41" name="Text Box 1148">
          <a:extLst>
            <a:ext uri="{FF2B5EF4-FFF2-40B4-BE49-F238E27FC236}">
              <a16:creationId xmlns:a16="http://schemas.microsoft.com/office/drawing/2014/main" id="{9243D69B-A16F-187B-AF41-D33BA79F07F6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42" name="Text Box 1153">
          <a:extLst>
            <a:ext uri="{FF2B5EF4-FFF2-40B4-BE49-F238E27FC236}">
              <a16:creationId xmlns:a16="http://schemas.microsoft.com/office/drawing/2014/main" id="{A7A9DD49-CBF5-3DFE-6A7A-9EC1AE2A15D4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43" name="Text Box 1158">
          <a:extLst>
            <a:ext uri="{FF2B5EF4-FFF2-40B4-BE49-F238E27FC236}">
              <a16:creationId xmlns:a16="http://schemas.microsoft.com/office/drawing/2014/main" id="{C36BF451-7D84-103F-A151-8DE0942BD1E1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44" name="Text Box 1133">
          <a:extLst>
            <a:ext uri="{FF2B5EF4-FFF2-40B4-BE49-F238E27FC236}">
              <a16:creationId xmlns:a16="http://schemas.microsoft.com/office/drawing/2014/main" id="{752BD6EE-175A-0DAA-57A3-37AAB5178EA2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45" name="Text Box 1138">
          <a:extLst>
            <a:ext uri="{FF2B5EF4-FFF2-40B4-BE49-F238E27FC236}">
              <a16:creationId xmlns:a16="http://schemas.microsoft.com/office/drawing/2014/main" id="{F369E120-2D2D-EC8B-1233-AB40A2A4379F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46" name="Text Box 1143">
          <a:extLst>
            <a:ext uri="{FF2B5EF4-FFF2-40B4-BE49-F238E27FC236}">
              <a16:creationId xmlns:a16="http://schemas.microsoft.com/office/drawing/2014/main" id="{2E730C9B-C88E-B900-CF5B-86D6F9D0D383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47" name="Text Box 1148">
          <a:extLst>
            <a:ext uri="{FF2B5EF4-FFF2-40B4-BE49-F238E27FC236}">
              <a16:creationId xmlns:a16="http://schemas.microsoft.com/office/drawing/2014/main" id="{6E3ED0B6-E5A1-DA7E-046A-534B71F1BCE5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48" name="Text Box 1153">
          <a:extLst>
            <a:ext uri="{FF2B5EF4-FFF2-40B4-BE49-F238E27FC236}">
              <a16:creationId xmlns:a16="http://schemas.microsoft.com/office/drawing/2014/main" id="{195BF560-206F-69C4-83F3-F9FB86A215CF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49" name="Text Box 1158">
          <a:extLst>
            <a:ext uri="{FF2B5EF4-FFF2-40B4-BE49-F238E27FC236}">
              <a16:creationId xmlns:a16="http://schemas.microsoft.com/office/drawing/2014/main" id="{73B05C58-E3CA-F3DC-C2BF-DE227DEEC274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50" name="Text Box 1163">
          <a:extLst>
            <a:ext uri="{FF2B5EF4-FFF2-40B4-BE49-F238E27FC236}">
              <a16:creationId xmlns:a16="http://schemas.microsoft.com/office/drawing/2014/main" id="{E72A4322-8F43-97B6-4D1B-9FFC5A2B43D7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51" name="Text Box 1133">
          <a:extLst>
            <a:ext uri="{FF2B5EF4-FFF2-40B4-BE49-F238E27FC236}">
              <a16:creationId xmlns:a16="http://schemas.microsoft.com/office/drawing/2014/main" id="{E87B0ADB-3B36-97B5-90E2-AC3B7D652AF3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52" name="Text Box 1138">
          <a:extLst>
            <a:ext uri="{FF2B5EF4-FFF2-40B4-BE49-F238E27FC236}">
              <a16:creationId xmlns:a16="http://schemas.microsoft.com/office/drawing/2014/main" id="{8AEF079F-89AD-EBE1-B911-74EEF6822900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53" name="Text Box 1143">
          <a:extLst>
            <a:ext uri="{FF2B5EF4-FFF2-40B4-BE49-F238E27FC236}">
              <a16:creationId xmlns:a16="http://schemas.microsoft.com/office/drawing/2014/main" id="{5F884EE5-07AC-62EE-F3F0-2BD435F885AB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54" name="Text Box 1148">
          <a:extLst>
            <a:ext uri="{FF2B5EF4-FFF2-40B4-BE49-F238E27FC236}">
              <a16:creationId xmlns:a16="http://schemas.microsoft.com/office/drawing/2014/main" id="{4462DD58-960D-F131-7AE0-F2DEF54C5064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55" name="Text Box 1153">
          <a:extLst>
            <a:ext uri="{FF2B5EF4-FFF2-40B4-BE49-F238E27FC236}">
              <a16:creationId xmlns:a16="http://schemas.microsoft.com/office/drawing/2014/main" id="{7A959E57-9139-F9EC-678D-B7D72D4441DD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56" name="Text Box 1158">
          <a:extLst>
            <a:ext uri="{FF2B5EF4-FFF2-40B4-BE49-F238E27FC236}">
              <a16:creationId xmlns:a16="http://schemas.microsoft.com/office/drawing/2014/main" id="{0FD76C2E-9A13-7FEB-2C79-B5D360F64793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57" name="Text Box 1163">
          <a:extLst>
            <a:ext uri="{FF2B5EF4-FFF2-40B4-BE49-F238E27FC236}">
              <a16:creationId xmlns:a16="http://schemas.microsoft.com/office/drawing/2014/main" id="{DB4508AA-B5D8-B66A-99B0-8BB520390FEF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58" name="Text Box 1133">
          <a:extLst>
            <a:ext uri="{FF2B5EF4-FFF2-40B4-BE49-F238E27FC236}">
              <a16:creationId xmlns:a16="http://schemas.microsoft.com/office/drawing/2014/main" id="{78D0B196-B1E9-39A9-357D-1709D3B5844F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59" name="Text Box 1138">
          <a:extLst>
            <a:ext uri="{FF2B5EF4-FFF2-40B4-BE49-F238E27FC236}">
              <a16:creationId xmlns:a16="http://schemas.microsoft.com/office/drawing/2014/main" id="{E3705879-4EF4-11B1-A3F3-4A571A78809E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60" name="Text Box 1143">
          <a:extLst>
            <a:ext uri="{FF2B5EF4-FFF2-40B4-BE49-F238E27FC236}">
              <a16:creationId xmlns:a16="http://schemas.microsoft.com/office/drawing/2014/main" id="{03A2D92C-A066-5C77-D088-2FA242A90D50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61" name="Text Box 1148">
          <a:extLst>
            <a:ext uri="{FF2B5EF4-FFF2-40B4-BE49-F238E27FC236}">
              <a16:creationId xmlns:a16="http://schemas.microsoft.com/office/drawing/2014/main" id="{672BE8F1-0FE0-183F-EA52-9DD6B899F766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62" name="Text Box 1153">
          <a:extLst>
            <a:ext uri="{FF2B5EF4-FFF2-40B4-BE49-F238E27FC236}">
              <a16:creationId xmlns:a16="http://schemas.microsoft.com/office/drawing/2014/main" id="{FC605E78-2018-3B34-C462-03E16A70BB85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63" name="Text Box 1158">
          <a:extLst>
            <a:ext uri="{FF2B5EF4-FFF2-40B4-BE49-F238E27FC236}">
              <a16:creationId xmlns:a16="http://schemas.microsoft.com/office/drawing/2014/main" id="{864E6DF8-B86D-E5DF-06EA-AEE952235ACF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64" name="Text Box 1163">
          <a:extLst>
            <a:ext uri="{FF2B5EF4-FFF2-40B4-BE49-F238E27FC236}">
              <a16:creationId xmlns:a16="http://schemas.microsoft.com/office/drawing/2014/main" id="{97D26EEC-337E-23B1-8669-1515F9524A5E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65" name="Text Box 1133">
          <a:extLst>
            <a:ext uri="{FF2B5EF4-FFF2-40B4-BE49-F238E27FC236}">
              <a16:creationId xmlns:a16="http://schemas.microsoft.com/office/drawing/2014/main" id="{F7E5F3EC-95B4-BD31-1536-F13EE36E96B4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66" name="Text Box 1138">
          <a:extLst>
            <a:ext uri="{FF2B5EF4-FFF2-40B4-BE49-F238E27FC236}">
              <a16:creationId xmlns:a16="http://schemas.microsoft.com/office/drawing/2014/main" id="{D27296C0-9842-6669-F960-A4990C139B1F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67" name="Text Box 1143">
          <a:extLst>
            <a:ext uri="{FF2B5EF4-FFF2-40B4-BE49-F238E27FC236}">
              <a16:creationId xmlns:a16="http://schemas.microsoft.com/office/drawing/2014/main" id="{75798DB0-151E-7F7F-980D-D08AC210FB8D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68" name="Text Box 1148">
          <a:extLst>
            <a:ext uri="{FF2B5EF4-FFF2-40B4-BE49-F238E27FC236}">
              <a16:creationId xmlns:a16="http://schemas.microsoft.com/office/drawing/2014/main" id="{488A51AF-1D95-B881-946B-C5C1BC9DF38E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69" name="Text Box 1153">
          <a:extLst>
            <a:ext uri="{FF2B5EF4-FFF2-40B4-BE49-F238E27FC236}">
              <a16:creationId xmlns:a16="http://schemas.microsoft.com/office/drawing/2014/main" id="{C3FCBCA2-DAC3-814C-EEBC-2F38AD3E7340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70" name="Text Box 1158">
          <a:extLst>
            <a:ext uri="{FF2B5EF4-FFF2-40B4-BE49-F238E27FC236}">
              <a16:creationId xmlns:a16="http://schemas.microsoft.com/office/drawing/2014/main" id="{865AB57B-928B-A2A0-FF09-C97B1820D7DB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71" name="Text Box 1133">
          <a:extLst>
            <a:ext uri="{FF2B5EF4-FFF2-40B4-BE49-F238E27FC236}">
              <a16:creationId xmlns:a16="http://schemas.microsoft.com/office/drawing/2014/main" id="{21871787-04B4-E5AA-F4C4-24366E626C0C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72" name="Text Box 1138">
          <a:extLst>
            <a:ext uri="{FF2B5EF4-FFF2-40B4-BE49-F238E27FC236}">
              <a16:creationId xmlns:a16="http://schemas.microsoft.com/office/drawing/2014/main" id="{7590FEBE-52AB-C909-52FF-9BABDA9E33CB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73" name="Text Box 1143">
          <a:extLst>
            <a:ext uri="{FF2B5EF4-FFF2-40B4-BE49-F238E27FC236}">
              <a16:creationId xmlns:a16="http://schemas.microsoft.com/office/drawing/2014/main" id="{5C3AEE9C-99FE-77D8-70C2-256B94315893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74" name="Text Box 1148">
          <a:extLst>
            <a:ext uri="{FF2B5EF4-FFF2-40B4-BE49-F238E27FC236}">
              <a16:creationId xmlns:a16="http://schemas.microsoft.com/office/drawing/2014/main" id="{7BF7D4FF-C01D-1085-9A03-B1F78058F711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75" name="Text Box 1153">
          <a:extLst>
            <a:ext uri="{FF2B5EF4-FFF2-40B4-BE49-F238E27FC236}">
              <a16:creationId xmlns:a16="http://schemas.microsoft.com/office/drawing/2014/main" id="{D97A1FEB-133F-7778-3665-C6EC6ED2682B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76" name="Text Box 1158">
          <a:extLst>
            <a:ext uri="{FF2B5EF4-FFF2-40B4-BE49-F238E27FC236}">
              <a16:creationId xmlns:a16="http://schemas.microsoft.com/office/drawing/2014/main" id="{CAB29F09-E7A4-3A99-C433-21A897E066CD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77" name="Text Box 1163">
          <a:extLst>
            <a:ext uri="{FF2B5EF4-FFF2-40B4-BE49-F238E27FC236}">
              <a16:creationId xmlns:a16="http://schemas.microsoft.com/office/drawing/2014/main" id="{B02CD668-722D-3F98-6823-16F12E53201F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78" name="Text Box 1133">
          <a:extLst>
            <a:ext uri="{FF2B5EF4-FFF2-40B4-BE49-F238E27FC236}">
              <a16:creationId xmlns:a16="http://schemas.microsoft.com/office/drawing/2014/main" id="{F47DD7D4-C966-2F4E-B3A6-192C9101B337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79" name="Text Box 1138">
          <a:extLst>
            <a:ext uri="{FF2B5EF4-FFF2-40B4-BE49-F238E27FC236}">
              <a16:creationId xmlns:a16="http://schemas.microsoft.com/office/drawing/2014/main" id="{EE0A2770-AEAF-7E88-2F90-B078BCD38B74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80" name="Text Box 1143">
          <a:extLst>
            <a:ext uri="{FF2B5EF4-FFF2-40B4-BE49-F238E27FC236}">
              <a16:creationId xmlns:a16="http://schemas.microsoft.com/office/drawing/2014/main" id="{C2821DAE-636E-2C31-C29F-331D20662423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81" name="Text Box 1148">
          <a:extLst>
            <a:ext uri="{FF2B5EF4-FFF2-40B4-BE49-F238E27FC236}">
              <a16:creationId xmlns:a16="http://schemas.microsoft.com/office/drawing/2014/main" id="{860BA3EB-DFEB-8EB3-89F1-40919D0AC975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82" name="Text Box 1153">
          <a:extLst>
            <a:ext uri="{FF2B5EF4-FFF2-40B4-BE49-F238E27FC236}">
              <a16:creationId xmlns:a16="http://schemas.microsoft.com/office/drawing/2014/main" id="{A54DED09-68E1-EAEE-3015-67D4A1818B4C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83" name="Text Box 1158">
          <a:extLst>
            <a:ext uri="{FF2B5EF4-FFF2-40B4-BE49-F238E27FC236}">
              <a16:creationId xmlns:a16="http://schemas.microsoft.com/office/drawing/2014/main" id="{0ADD9B17-3523-F890-976B-34A17DFD4BFD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84" name="Text Box 1163">
          <a:extLst>
            <a:ext uri="{FF2B5EF4-FFF2-40B4-BE49-F238E27FC236}">
              <a16:creationId xmlns:a16="http://schemas.microsoft.com/office/drawing/2014/main" id="{7A40AE0F-BC28-7C2E-63EC-396CAC0BAAE5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85" name="Text Box 1133">
          <a:extLst>
            <a:ext uri="{FF2B5EF4-FFF2-40B4-BE49-F238E27FC236}">
              <a16:creationId xmlns:a16="http://schemas.microsoft.com/office/drawing/2014/main" id="{09970869-82ED-FE2B-36B3-9492E33E1E2A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86" name="Text Box 1138">
          <a:extLst>
            <a:ext uri="{FF2B5EF4-FFF2-40B4-BE49-F238E27FC236}">
              <a16:creationId xmlns:a16="http://schemas.microsoft.com/office/drawing/2014/main" id="{D56A3D30-3617-A8D9-CC1C-774DEC831F70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87" name="Text Box 1143">
          <a:extLst>
            <a:ext uri="{FF2B5EF4-FFF2-40B4-BE49-F238E27FC236}">
              <a16:creationId xmlns:a16="http://schemas.microsoft.com/office/drawing/2014/main" id="{B0703EE3-5CFD-58A2-10CF-09026A2A49B2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88" name="Text Box 1148">
          <a:extLst>
            <a:ext uri="{FF2B5EF4-FFF2-40B4-BE49-F238E27FC236}">
              <a16:creationId xmlns:a16="http://schemas.microsoft.com/office/drawing/2014/main" id="{2B1F9AFE-C560-307B-BBE6-6BDFFCE697D5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89" name="Text Box 1153">
          <a:extLst>
            <a:ext uri="{FF2B5EF4-FFF2-40B4-BE49-F238E27FC236}">
              <a16:creationId xmlns:a16="http://schemas.microsoft.com/office/drawing/2014/main" id="{2C6CD53F-AA85-42AE-73A6-3F6C39EC9584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90" name="Text Box 1158">
          <a:extLst>
            <a:ext uri="{FF2B5EF4-FFF2-40B4-BE49-F238E27FC236}">
              <a16:creationId xmlns:a16="http://schemas.microsoft.com/office/drawing/2014/main" id="{D9772FC9-97F6-268F-505E-174A7FA64A9D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91" name="Text Box 1163">
          <a:extLst>
            <a:ext uri="{FF2B5EF4-FFF2-40B4-BE49-F238E27FC236}">
              <a16:creationId xmlns:a16="http://schemas.microsoft.com/office/drawing/2014/main" id="{3E45BDA0-B356-C786-3DA7-1704D3D83332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92" name="Text Box 1133">
          <a:extLst>
            <a:ext uri="{FF2B5EF4-FFF2-40B4-BE49-F238E27FC236}">
              <a16:creationId xmlns:a16="http://schemas.microsoft.com/office/drawing/2014/main" id="{1D9FE2B6-28D9-FC7B-CD1D-6317EC7E7C7B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93" name="Text Box 1138">
          <a:extLst>
            <a:ext uri="{FF2B5EF4-FFF2-40B4-BE49-F238E27FC236}">
              <a16:creationId xmlns:a16="http://schemas.microsoft.com/office/drawing/2014/main" id="{EC3ADF60-FCEB-5E37-AC47-323169040D7A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94" name="Text Box 1143">
          <a:extLst>
            <a:ext uri="{FF2B5EF4-FFF2-40B4-BE49-F238E27FC236}">
              <a16:creationId xmlns:a16="http://schemas.microsoft.com/office/drawing/2014/main" id="{091C4116-9477-A3AB-E4C3-EB26887D2726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95" name="Text Box 1148">
          <a:extLst>
            <a:ext uri="{FF2B5EF4-FFF2-40B4-BE49-F238E27FC236}">
              <a16:creationId xmlns:a16="http://schemas.microsoft.com/office/drawing/2014/main" id="{4B71FF8D-3B7A-536B-49C4-B470BA6B5BFF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96" name="Text Box 1153">
          <a:extLst>
            <a:ext uri="{FF2B5EF4-FFF2-40B4-BE49-F238E27FC236}">
              <a16:creationId xmlns:a16="http://schemas.microsoft.com/office/drawing/2014/main" id="{3D0B2925-48AC-FF0C-7082-6830046A3228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  <xdr:twoCellAnchor>
    <xdr:from>
      <xdr:col>0</xdr:col>
      <xdr:colOff>38100</xdr:colOff>
      <xdr:row>243</xdr:row>
      <xdr:rowOff>3005</xdr:rowOff>
    </xdr:from>
    <xdr:to>
      <xdr:col>2</xdr:col>
      <xdr:colOff>71132</xdr:colOff>
      <xdr:row>243</xdr:row>
      <xdr:rowOff>3005</xdr:rowOff>
    </xdr:to>
    <xdr:sp macro="" textlink="">
      <xdr:nvSpPr>
        <xdr:cNvPr id="11997" name="Text Box 1158">
          <a:extLst>
            <a:ext uri="{FF2B5EF4-FFF2-40B4-BE49-F238E27FC236}">
              <a16:creationId xmlns:a16="http://schemas.microsoft.com/office/drawing/2014/main" id="{02F5719D-1E47-4D2C-BC00-5245A6569193}"/>
            </a:ext>
          </a:extLst>
        </xdr:cNvPr>
        <xdr:cNvSpPr txBox="1">
          <a:spLocks noChangeArrowheads="1"/>
        </xdr:cNvSpPr>
      </xdr:nvSpPr>
      <xdr:spPr bwMode="auto">
        <a:xfrm>
          <a:off x="38100" y="119370305"/>
          <a:ext cx="450025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en-US" sz="1800" b="1" i="1" strike="noStrike">
              <a:solidFill>
                <a:srgbClr val="000000"/>
              </a:solidFill>
              <a:latin typeface="Times New Roman"/>
              <a:cs typeface="Times New Roman"/>
            </a:rPr>
            <a:t>A515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5-estimate\&#3619;.&#3629;.&#3626;&#3635;&#3619;&#3623;&#3618;\&#3611;&#3619;&#3632;&#3617;&#3634;&#3603;&#3619;&#3634;&#3588;&#3634;\FACTOR%20F%20%20&#3611;&#3619;&#3632;&#3585;&#3633;&#3609;%200%20&#3604;&#3629;&#3585;&#3648;&#3610;&#3637;&#3657;&#3618;%207%20&#3611;&#3619;&#3633;&#3610;&#3611;&#3619;&#3640;&#3591;%2025%20&#3614;.&#3588;.%205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และสารบัญ"/>
      <sheetName val="หลักเกณฑ์การใช้ฯ"/>
      <sheetName val="Factor F"/>
      <sheetName val=" อำนวยการ 1"/>
      <sheetName val="ดอกเบี้ย,กำไร"/>
      <sheetName val="ภาษี"/>
      <sheetName val="อำนวยการ 2"/>
      <sheetName val="ค่าอำนวยการก่อสร้างทั่วไป"/>
    </sheetNames>
    <sheetDataSet>
      <sheetData sheetId="0"/>
      <sheetData sheetId="1"/>
      <sheetData sheetId="2"/>
      <sheetData sheetId="3" refreshError="1">
        <row r="42">
          <cell r="AN42">
            <v>12.2661</v>
          </cell>
        </row>
        <row r="43">
          <cell r="AN43">
            <v>12.266</v>
          </cell>
        </row>
        <row r="44">
          <cell r="AN44">
            <v>12.0383</v>
          </cell>
        </row>
        <row r="45">
          <cell r="AN45">
            <v>11.94</v>
          </cell>
        </row>
        <row r="46">
          <cell r="AN46">
            <v>11.7523</v>
          </cell>
        </row>
        <row r="47">
          <cell r="AN47">
            <v>8.1312999999999995</v>
          </cell>
        </row>
        <row r="48">
          <cell r="AN48">
            <v>8.1222999999999992</v>
          </cell>
        </row>
        <row r="49">
          <cell r="AN49">
            <v>8.1006</v>
          </cell>
        </row>
        <row r="50">
          <cell r="AN50">
            <v>7.4490999999999996</v>
          </cell>
        </row>
        <row r="51">
          <cell r="AN51">
            <v>7.2249999999999996</v>
          </cell>
        </row>
        <row r="52">
          <cell r="AN52">
            <v>7.2202000000000002</v>
          </cell>
        </row>
        <row r="53">
          <cell r="AN53">
            <v>6.7961</v>
          </cell>
        </row>
        <row r="54">
          <cell r="AN54">
            <v>6.7758000000000003</v>
          </cell>
        </row>
        <row r="55">
          <cell r="AN55">
            <v>6.7758000000000003</v>
          </cell>
        </row>
        <row r="56">
          <cell r="AN56">
            <v>6.5411999999999999</v>
          </cell>
        </row>
        <row r="57">
          <cell r="AN57">
            <v>6.5411999999999999</v>
          </cell>
        </row>
        <row r="58">
          <cell r="AN58">
            <v>6.5330000000000004</v>
          </cell>
        </row>
        <row r="59">
          <cell r="AN59">
            <v>6.5224000000000002</v>
          </cell>
        </row>
        <row r="60">
          <cell r="AN60">
            <v>6.2710999999999997</v>
          </cell>
        </row>
        <row r="61">
          <cell r="AN61">
            <v>6.2679</v>
          </cell>
        </row>
        <row r="62">
          <cell r="AN62">
            <v>6.1909000000000001</v>
          </cell>
        </row>
        <row r="63">
          <cell r="AN63">
            <v>6.1657999999999999</v>
          </cell>
        </row>
        <row r="64">
          <cell r="AN64">
            <v>6.1657999999999999</v>
          </cell>
        </row>
        <row r="65">
          <cell r="AN65">
            <v>5.5503</v>
          </cell>
        </row>
      </sheetData>
      <sheetData sheetId="4" refreshError="1">
        <row r="12">
          <cell r="G12">
            <v>1.1666666666666667</v>
          </cell>
        </row>
        <row r="13">
          <cell r="G13">
            <v>1.1666666666666667</v>
          </cell>
        </row>
        <row r="14">
          <cell r="G14">
            <v>1.1666666666666667</v>
          </cell>
        </row>
        <row r="15">
          <cell r="G15">
            <v>1.1666666666666667</v>
          </cell>
        </row>
        <row r="16">
          <cell r="G16">
            <v>1.1666666666666667</v>
          </cell>
        </row>
        <row r="17">
          <cell r="G17">
            <v>1.1666666666666667</v>
          </cell>
        </row>
        <row r="18">
          <cell r="G18">
            <v>1.1666666666666667</v>
          </cell>
        </row>
        <row r="19">
          <cell r="G19">
            <v>1.1666666666666667</v>
          </cell>
        </row>
        <row r="20">
          <cell r="G20">
            <v>1.1666666666666667</v>
          </cell>
        </row>
        <row r="21">
          <cell r="G21">
            <v>1.1666666666666667</v>
          </cell>
        </row>
        <row r="22">
          <cell r="G22">
            <v>1.1666666666666667</v>
          </cell>
        </row>
        <row r="23">
          <cell r="G23">
            <v>1.1666666666666667</v>
          </cell>
        </row>
        <row r="24">
          <cell r="G24">
            <v>1.1666666666666667</v>
          </cell>
        </row>
        <row r="25">
          <cell r="G25">
            <v>1.1666666666666667</v>
          </cell>
        </row>
        <row r="26">
          <cell r="G26">
            <v>1.1666666666666667</v>
          </cell>
        </row>
        <row r="27">
          <cell r="G27">
            <v>1.1666666666666667</v>
          </cell>
        </row>
        <row r="28">
          <cell r="G28">
            <v>1.1666666666666667</v>
          </cell>
        </row>
        <row r="29">
          <cell r="G29">
            <v>1.1666666666666667</v>
          </cell>
        </row>
        <row r="30">
          <cell r="G30">
            <v>1.1666666666666667</v>
          </cell>
        </row>
        <row r="31">
          <cell r="G31">
            <v>1.1666666666666667</v>
          </cell>
        </row>
        <row r="32">
          <cell r="G32">
            <v>1.1666666666666667</v>
          </cell>
        </row>
        <row r="33">
          <cell r="G33">
            <v>1.1666666666666667</v>
          </cell>
        </row>
        <row r="34">
          <cell r="G34">
            <v>1.1666666666666667</v>
          </cell>
        </row>
        <row r="35">
          <cell r="G35">
            <v>1.1666666666666667</v>
          </cell>
        </row>
        <row r="48">
          <cell r="G48">
            <v>5.5</v>
          </cell>
        </row>
        <row r="49">
          <cell r="G49">
            <v>5.5</v>
          </cell>
        </row>
        <row r="50">
          <cell r="G50">
            <v>5.5</v>
          </cell>
        </row>
        <row r="51">
          <cell r="G51">
            <v>5.5</v>
          </cell>
        </row>
        <row r="52">
          <cell r="G52">
            <v>5</v>
          </cell>
        </row>
        <row r="53">
          <cell r="G53">
            <v>5</v>
          </cell>
        </row>
        <row r="54">
          <cell r="G54">
            <v>5</v>
          </cell>
        </row>
        <row r="55">
          <cell r="G55">
            <v>4.5</v>
          </cell>
        </row>
        <row r="56">
          <cell r="G56">
            <v>4.5</v>
          </cell>
        </row>
        <row r="57">
          <cell r="G57">
            <v>4.5</v>
          </cell>
        </row>
        <row r="58">
          <cell r="G58">
            <v>4.5</v>
          </cell>
        </row>
        <row r="59">
          <cell r="G59">
            <v>4</v>
          </cell>
        </row>
        <row r="60">
          <cell r="G60">
            <v>4</v>
          </cell>
        </row>
        <row r="61">
          <cell r="G61">
            <v>4</v>
          </cell>
        </row>
        <row r="62">
          <cell r="G62">
            <v>4</v>
          </cell>
        </row>
        <row r="63">
          <cell r="G63">
            <v>4</v>
          </cell>
        </row>
        <row r="64">
          <cell r="G64">
            <v>4</v>
          </cell>
        </row>
        <row r="65">
          <cell r="G65">
            <v>4</v>
          </cell>
        </row>
        <row r="66">
          <cell r="G66">
            <v>4</v>
          </cell>
        </row>
        <row r="67">
          <cell r="G67">
            <v>3.5</v>
          </cell>
        </row>
        <row r="68">
          <cell r="G68">
            <v>3.5</v>
          </cell>
        </row>
        <row r="69">
          <cell r="G69">
            <v>3.5</v>
          </cell>
        </row>
        <row r="70">
          <cell r="G70">
            <v>3.5</v>
          </cell>
        </row>
        <row r="71">
          <cell r="G71">
            <v>3.5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9FD9-EC89-4571-A692-7A435A77557A}">
  <dimension ref="A1:T130"/>
  <sheetViews>
    <sheetView showGridLines="0" view="pageBreakPreview" topLeftCell="A19" zoomScaleNormal="100" workbookViewId="0">
      <selection activeCell="I6" sqref="I6"/>
    </sheetView>
  </sheetViews>
  <sheetFormatPr defaultRowHeight="21.75"/>
  <cols>
    <col min="1" max="1" width="5.7109375" style="9" customWidth="1"/>
    <col min="2" max="2" width="9.140625" style="9"/>
    <col min="3" max="3" width="14.5703125" style="9" customWidth="1"/>
    <col min="4" max="6" width="9.7109375" style="9" customWidth="1"/>
    <col min="7" max="7" width="11.7109375" style="9" customWidth="1"/>
    <col min="8" max="8" width="12.7109375" style="9" customWidth="1"/>
    <col min="9" max="9" width="9.28515625" style="9" customWidth="1"/>
    <col min="10" max="10" width="10.85546875" style="9" customWidth="1"/>
    <col min="11" max="11" width="9.140625" style="9"/>
    <col min="12" max="12" width="10.140625" style="9" customWidth="1"/>
    <col min="13" max="13" width="17.140625" style="9" customWidth="1"/>
    <col min="14" max="14" width="13.42578125" style="9" customWidth="1"/>
    <col min="15" max="15" width="13.7109375" style="9" customWidth="1"/>
    <col min="16" max="16" width="10.42578125" style="9" bestFit="1" customWidth="1"/>
    <col min="17" max="16384" width="9.140625" style="9"/>
  </cols>
  <sheetData>
    <row r="1" spans="1:16">
      <c r="A1" s="467" t="s">
        <v>70</v>
      </c>
      <c r="B1" s="467"/>
      <c r="C1" s="467"/>
      <c r="D1" s="467"/>
      <c r="E1" s="467"/>
      <c r="F1" s="467"/>
      <c r="G1" s="467"/>
      <c r="H1" s="467"/>
      <c r="I1" s="467"/>
      <c r="J1" s="467"/>
    </row>
    <row r="2" spans="1:16" ht="12.75" customHeight="1"/>
    <row r="3" spans="1:16" ht="34.5">
      <c r="A3" s="483" t="s">
        <v>71</v>
      </c>
      <c r="B3" s="483"/>
      <c r="C3" s="483"/>
      <c r="D3" s="483"/>
      <c r="E3" s="483"/>
      <c r="F3" s="483"/>
      <c r="G3" s="483"/>
      <c r="H3" s="483"/>
      <c r="I3" s="483"/>
      <c r="J3" s="483"/>
    </row>
    <row r="4" spans="1:16" ht="17.25" customHeight="1">
      <c r="A4" s="10"/>
      <c r="B4" s="10"/>
      <c r="C4" s="10"/>
      <c r="D4" s="10"/>
      <c r="E4" s="10"/>
      <c r="F4" s="10"/>
      <c r="G4" s="10"/>
      <c r="H4" s="10"/>
      <c r="I4" s="10"/>
      <c r="J4" s="11"/>
    </row>
    <row r="5" spans="1:16">
      <c r="A5" s="12"/>
      <c r="B5" s="12" t="s">
        <v>72</v>
      </c>
      <c r="C5" s="12"/>
      <c r="D5" s="12"/>
      <c r="E5" s="13" t="s">
        <v>73</v>
      </c>
      <c r="F5" s="12" t="s">
        <v>74</v>
      </c>
      <c r="G5" s="14"/>
      <c r="H5" s="12"/>
      <c r="I5" s="12">
        <v>6</v>
      </c>
      <c r="J5" s="13" t="s">
        <v>75</v>
      </c>
    </row>
    <row r="6" spans="1:16">
      <c r="A6" s="12"/>
      <c r="B6" s="12" t="s">
        <v>76</v>
      </c>
      <c r="C6" s="12"/>
      <c r="D6" s="12">
        <v>0</v>
      </c>
      <c r="E6" s="13" t="s">
        <v>73</v>
      </c>
      <c r="F6" s="15" t="s">
        <v>77</v>
      </c>
      <c r="G6" s="12"/>
      <c r="H6" s="12"/>
      <c r="I6" s="12">
        <v>7</v>
      </c>
      <c r="J6" s="16" t="s">
        <v>73</v>
      </c>
    </row>
    <row r="7" spans="1:16" ht="15" customHeight="1">
      <c r="A7" s="12"/>
      <c r="B7" s="17"/>
      <c r="C7" s="12"/>
      <c r="D7" s="12"/>
      <c r="E7" s="12"/>
      <c r="F7" s="12"/>
      <c r="G7" s="12"/>
      <c r="H7" s="12"/>
      <c r="I7" s="12"/>
      <c r="J7" s="12"/>
      <c r="K7" s="18"/>
      <c r="L7" s="12"/>
      <c r="M7" s="12"/>
    </row>
    <row r="8" spans="1:16">
      <c r="B8" s="19" t="s">
        <v>78</v>
      </c>
      <c r="C8" s="20">
        <v>5126815</v>
      </c>
      <c r="D8" s="21" t="s">
        <v>79</v>
      </c>
      <c r="E8" s="12" t="s">
        <v>80</v>
      </c>
      <c r="F8" s="12"/>
      <c r="G8" s="12"/>
      <c r="H8" s="12"/>
      <c r="I8" s="12"/>
      <c r="J8" s="12"/>
      <c r="K8" s="18"/>
      <c r="L8" s="12"/>
      <c r="M8" s="12"/>
    </row>
    <row r="9" spans="1:16" s="22" customFormat="1" ht="18" customHeight="1">
      <c r="B9" s="23" t="s">
        <v>81</v>
      </c>
      <c r="C9" s="24">
        <f>C10/(1+I6/100)</f>
        <v>1.1858993586915885</v>
      </c>
      <c r="D9" s="25"/>
      <c r="E9" s="26"/>
      <c r="F9" s="26"/>
      <c r="G9" s="26"/>
      <c r="H9" s="26"/>
      <c r="I9" s="26"/>
      <c r="J9" s="26"/>
      <c r="K9" s="27"/>
      <c r="L9" s="26"/>
      <c r="M9" s="26"/>
    </row>
    <row r="10" spans="1:16">
      <c r="B10" s="19" t="s">
        <v>82</v>
      </c>
      <c r="C10" s="28">
        <f>IF(C8/1000000&gt;B40,I40,SUM(P17:P40))</f>
        <v>1.2689123137999998</v>
      </c>
      <c r="E10" s="12" t="s">
        <v>83</v>
      </c>
      <c r="F10" s="29"/>
      <c r="G10" s="12"/>
      <c r="H10" s="12"/>
      <c r="I10" s="12"/>
      <c r="J10" s="12"/>
      <c r="K10" s="18"/>
      <c r="L10" s="12"/>
      <c r="M10" s="12"/>
    </row>
    <row r="11" spans="1:16">
      <c r="A11" s="12"/>
      <c r="B11" s="19" t="s">
        <v>84</v>
      </c>
      <c r="C11" s="30">
        <v>2500000</v>
      </c>
      <c r="D11" s="31"/>
      <c r="E11" s="12"/>
      <c r="F11" s="12"/>
      <c r="G11" s="12"/>
      <c r="H11" s="12"/>
      <c r="I11" s="12"/>
      <c r="J11" s="12"/>
      <c r="K11" s="18"/>
      <c r="L11" s="12"/>
      <c r="M11" s="12"/>
    </row>
    <row r="12" spans="1:16" ht="17.2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6" ht="15" customHeight="1">
      <c r="A13" s="484"/>
      <c r="B13" s="485"/>
      <c r="C13" s="484" t="s">
        <v>85</v>
      </c>
      <c r="D13" s="486"/>
      <c r="E13" s="486"/>
      <c r="F13" s="485"/>
      <c r="G13" s="32"/>
      <c r="H13" s="32"/>
      <c r="I13" s="473" t="s">
        <v>86</v>
      </c>
      <c r="J13" s="474"/>
      <c r="K13" s="12"/>
      <c r="L13" s="12"/>
      <c r="M13" s="12"/>
      <c r="P13" s="32"/>
    </row>
    <row r="14" spans="1:16" ht="16.5" customHeight="1">
      <c r="A14" s="479" t="s">
        <v>87</v>
      </c>
      <c r="B14" s="480"/>
      <c r="C14" s="487" t="s">
        <v>73</v>
      </c>
      <c r="D14" s="488"/>
      <c r="E14" s="488"/>
      <c r="F14" s="489"/>
      <c r="G14" s="33" t="s">
        <v>88</v>
      </c>
      <c r="H14" s="33" t="s">
        <v>89</v>
      </c>
      <c r="I14" s="475"/>
      <c r="J14" s="476"/>
      <c r="K14" s="12"/>
      <c r="L14" s="12"/>
      <c r="M14" s="12"/>
      <c r="P14" s="33" t="s">
        <v>86</v>
      </c>
    </row>
    <row r="15" spans="1:16" ht="18" customHeight="1">
      <c r="A15" s="479" t="s">
        <v>90</v>
      </c>
      <c r="B15" s="480"/>
      <c r="C15" s="34" t="s">
        <v>91</v>
      </c>
      <c r="D15" s="34" t="s">
        <v>91</v>
      </c>
      <c r="E15" s="34" t="s">
        <v>91</v>
      </c>
      <c r="F15" s="34" t="s">
        <v>92</v>
      </c>
      <c r="G15" s="33" t="s">
        <v>93</v>
      </c>
      <c r="H15" s="33" t="s">
        <v>94</v>
      </c>
      <c r="I15" s="475"/>
      <c r="J15" s="476"/>
      <c r="K15" s="12"/>
      <c r="L15" s="12"/>
      <c r="M15" s="12"/>
      <c r="P15" s="33" t="s">
        <v>95</v>
      </c>
    </row>
    <row r="16" spans="1:16" ht="15" customHeight="1">
      <c r="A16" s="481"/>
      <c r="B16" s="482"/>
      <c r="C16" s="35" t="s">
        <v>96</v>
      </c>
      <c r="D16" s="35" t="s">
        <v>97</v>
      </c>
      <c r="E16" s="35" t="s">
        <v>98</v>
      </c>
      <c r="F16" s="33" t="s">
        <v>99</v>
      </c>
      <c r="G16" s="33"/>
      <c r="H16" s="36"/>
      <c r="I16" s="477"/>
      <c r="J16" s="478"/>
      <c r="K16" s="37" t="s">
        <v>100</v>
      </c>
      <c r="L16" s="38" t="s">
        <v>101</v>
      </c>
      <c r="M16" s="38" t="s">
        <v>102</v>
      </c>
      <c r="N16" s="38" t="s">
        <v>103</v>
      </c>
      <c r="O16" s="38" t="s">
        <v>103</v>
      </c>
      <c r="P16" s="36" t="s">
        <v>104</v>
      </c>
    </row>
    <row r="17" spans="1:16" ht="20.25" customHeight="1">
      <c r="A17" s="39" t="s">
        <v>105</v>
      </c>
      <c r="B17" s="40">
        <v>0.5</v>
      </c>
      <c r="C17" s="41">
        <f>'[1] อำนวยการ 1'!AN42</f>
        <v>12.2661</v>
      </c>
      <c r="D17" s="41">
        <f>'[1]ดอกเบี้ย,กำไร'!G12</f>
        <v>1.1666666666666667</v>
      </c>
      <c r="E17" s="41">
        <f>'[1]ดอกเบี้ย,กำไร'!G48</f>
        <v>5.5</v>
      </c>
      <c r="F17" s="42">
        <f t="shared" ref="F17:F40" si="0">(C17+D17+E17)</f>
        <v>18.932766666666666</v>
      </c>
      <c r="G17" s="43">
        <f t="shared" ref="G17:G40" si="1">1+(F17/100)</f>
        <v>1.1893276666666668</v>
      </c>
      <c r="H17" s="43">
        <f t="shared" ref="H17:H40" si="2">1+($I$6/100)</f>
        <v>1.07</v>
      </c>
      <c r="I17" s="468">
        <v>1.2726</v>
      </c>
      <c r="J17" s="469"/>
      <c r="K17" s="44" t="s">
        <v>106</v>
      </c>
      <c r="L17" s="44" t="s">
        <v>106</v>
      </c>
      <c r="M17" s="45" t="s">
        <v>106</v>
      </c>
      <c r="N17" s="46">
        <f>IF($B$15/1000000&lt;=D17,J17,0)</f>
        <v>0</v>
      </c>
      <c r="O17" s="46">
        <f>IF($B$15/1000000&lt;=D17,J17,0)</f>
        <v>0</v>
      </c>
      <c r="P17" s="47">
        <f t="shared" ref="P17:P40" si="3">SQRT(N17*O17)</f>
        <v>0</v>
      </c>
    </row>
    <row r="18" spans="1:16" ht="21.75" customHeight="1">
      <c r="A18" s="48"/>
      <c r="B18" s="49">
        <v>1</v>
      </c>
      <c r="C18" s="41">
        <f>'[1] อำนวยการ 1'!AN43</f>
        <v>12.266</v>
      </c>
      <c r="D18" s="41">
        <f>'[1]ดอกเบี้ย,กำไร'!G13</f>
        <v>1.1666666666666667</v>
      </c>
      <c r="E18" s="41">
        <f>'[1]ดอกเบี้ย,กำไร'!G49</f>
        <v>5.5</v>
      </c>
      <c r="F18" s="41">
        <f t="shared" si="0"/>
        <v>18.932666666666666</v>
      </c>
      <c r="G18" s="50">
        <f t="shared" si="1"/>
        <v>1.1893266666666666</v>
      </c>
      <c r="H18" s="50">
        <f t="shared" si="2"/>
        <v>1.07</v>
      </c>
      <c r="I18" s="468">
        <v>1.2726</v>
      </c>
      <c r="J18" s="469"/>
      <c r="K18" s="44">
        <f t="shared" ref="K18:K40" si="4">I18-I17</f>
        <v>0</v>
      </c>
      <c r="L18" s="44">
        <f t="shared" ref="L18:L40" si="5">B18-B17</f>
        <v>0.5</v>
      </c>
      <c r="M18" s="51">
        <f t="shared" ref="M18:M39" si="6">K18/L18</f>
        <v>0</v>
      </c>
      <c r="N18" s="52">
        <f t="shared" ref="N18:N39" si="7">IF($C$8/1000000&lt;=B18,I17+M18*($C$8/1000000-B17),0)</f>
        <v>0</v>
      </c>
      <c r="O18" s="52">
        <f t="shared" ref="O18:O39" si="8">IF($C$8/1000000&gt;B17,I17+M18*($C$8/1000000-B17),0)</f>
        <v>1.2726</v>
      </c>
      <c r="P18" s="53">
        <f t="shared" si="3"/>
        <v>0</v>
      </c>
    </row>
    <row r="19" spans="1:16" ht="21.75" customHeight="1">
      <c r="A19" s="48"/>
      <c r="B19" s="49">
        <v>2</v>
      </c>
      <c r="C19" s="41">
        <f>'[1] อำนวยการ 1'!AN44</f>
        <v>12.0383</v>
      </c>
      <c r="D19" s="41">
        <f>'[1]ดอกเบี้ย,กำไร'!G14</f>
        <v>1.1666666666666667</v>
      </c>
      <c r="E19" s="41">
        <f>'[1]ดอกเบี้ย,กำไร'!G50</f>
        <v>5.5</v>
      </c>
      <c r="F19" s="41">
        <f t="shared" si="0"/>
        <v>18.704966666666664</v>
      </c>
      <c r="G19" s="50">
        <f t="shared" si="1"/>
        <v>1.1870496666666666</v>
      </c>
      <c r="H19" s="50">
        <f t="shared" si="2"/>
        <v>1.07</v>
      </c>
      <c r="I19" s="468">
        <v>1.2701</v>
      </c>
      <c r="J19" s="469"/>
      <c r="K19" s="44">
        <f t="shared" si="4"/>
        <v>-2.4999999999999467E-3</v>
      </c>
      <c r="L19" s="44">
        <f t="shared" si="5"/>
        <v>1</v>
      </c>
      <c r="M19" s="52">
        <f t="shared" si="6"/>
        <v>-2.4999999999999467E-3</v>
      </c>
      <c r="N19" s="52">
        <f t="shared" si="7"/>
        <v>0</v>
      </c>
      <c r="O19" s="52">
        <f t="shared" si="8"/>
        <v>1.2622829625000003</v>
      </c>
      <c r="P19" s="53">
        <f t="shared" si="3"/>
        <v>0</v>
      </c>
    </row>
    <row r="20" spans="1:16" ht="20.25" customHeight="1">
      <c r="A20" s="48"/>
      <c r="B20" s="49">
        <v>5</v>
      </c>
      <c r="C20" s="41">
        <f>'[1] อำนวยการ 1'!AN45</f>
        <v>11.94</v>
      </c>
      <c r="D20" s="41">
        <f>'[1]ดอกเบี้ย,กำไร'!G15</f>
        <v>1.1666666666666667</v>
      </c>
      <c r="E20" s="41">
        <f>'[1]ดอกเบี้ย,กำไร'!G51</f>
        <v>5.5</v>
      </c>
      <c r="F20" s="41">
        <f t="shared" si="0"/>
        <v>18.606666666666666</v>
      </c>
      <c r="G20" s="50">
        <f t="shared" si="1"/>
        <v>1.1860666666666666</v>
      </c>
      <c r="H20" s="50">
        <f t="shared" si="2"/>
        <v>1.07</v>
      </c>
      <c r="I20" s="468">
        <v>1.2690999999999999</v>
      </c>
      <c r="J20" s="469"/>
      <c r="K20" s="44">
        <f t="shared" si="4"/>
        <v>-1.0000000000001119E-3</v>
      </c>
      <c r="L20" s="44">
        <f t="shared" si="5"/>
        <v>3</v>
      </c>
      <c r="M20" s="52">
        <f t="shared" si="6"/>
        <v>-3.3333333333337062E-4</v>
      </c>
      <c r="N20" s="52">
        <f t="shared" si="7"/>
        <v>0</v>
      </c>
      <c r="O20" s="52">
        <f t="shared" si="8"/>
        <v>1.2690577283333333</v>
      </c>
      <c r="P20" s="53">
        <f t="shared" si="3"/>
        <v>0</v>
      </c>
    </row>
    <row r="21" spans="1:16" ht="19.5" customHeight="1">
      <c r="A21" s="48"/>
      <c r="B21" s="49">
        <v>10</v>
      </c>
      <c r="C21" s="41">
        <f>'[1] อำนวยการ 1'!AN46</f>
        <v>11.7523</v>
      </c>
      <c r="D21" s="41">
        <f>'[1]ดอกเบี้ย,กำไร'!G16</f>
        <v>1.1666666666666667</v>
      </c>
      <c r="E21" s="41">
        <f>'[1]ดอกเบี้ย,กำไร'!G52</f>
        <v>5</v>
      </c>
      <c r="F21" s="41">
        <f t="shared" si="0"/>
        <v>17.918966666666666</v>
      </c>
      <c r="G21" s="50">
        <f t="shared" si="1"/>
        <v>1.1791896666666666</v>
      </c>
      <c r="H21" s="50">
        <f t="shared" si="2"/>
        <v>1.07</v>
      </c>
      <c r="I21" s="468">
        <v>1.2617</v>
      </c>
      <c r="J21" s="469"/>
      <c r="K21" s="44">
        <f t="shared" si="4"/>
        <v>-7.3999999999998511E-3</v>
      </c>
      <c r="L21" s="44">
        <f t="shared" si="5"/>
        <v>5</v>
      </c>
      <c r="M21" s="52">
        <f t="shared" si="6"/>
        <v>-1.4799999999999703E-3</v>
      </c>
      <c r="N21" s="52">
        <f t="shared" si="7"/>
        <v>1.2689123137999998</v>
      </c>
      <c r="O21" s="52">
        <f t="shared" si="8"/>
        <v>1.2689123137999998</v>
      </c>
      <c r="P21" s="53">
        <f t="shared" si="3"/>
        <v>1.2689123137999998</v>
      </c>
    </row>
    <row r="22" spans="1:16" ht="20.25" customHeight="1">
      <c r="A22" s="48"/>
      <c r="B22" s="49">
        <v>15</v>
      </c>
      <c r="C22" s="41">
        <f>'[1] อำนวยการ 1'!AN47</f>
        <v>8.1312999999999995</v>
      </c>
      <c r="D22" s="41">
        <f>'[1]ดอกเบี้ย,กำไร'!G17</f>
        <v>1.1666666666666667</v>
      </c>
      <c r="E22" s="41">
        <f>'[1]ดอกเบี้ย,กำไร'!G53</f>
        <v>5</v>
      </c>
      <c r="F22" s="41">
        <f t="shared" si="0"/>
        <v>14.297966666666666</v>
      </c>
      <c r="G22" s="50">
        <f t="shared" si="1"/>
        <v>1.1429796666666667</v>
      </c>
      <c r="H22" s="50">
        <f t="shared" si="2"/>
        <v>1.07</v>
      </c>
      <c r="I22" s="468">
        <v>1.2230000000000001</v>
      </c>
      <c r="J22" s="469"/>
      <c r="K22" s="44">
        <f t="shared" si="4"/>
        <v>-3.8699999999999957E-2</v>
      </c>
      <c r="L22" s="44">
        <f t="shared" si="5"/>
        <v>5</v>
      </c>
      <c r="M22" s="52">
        <f t="shared" si="6"/>
        <v>-7.7399999999999917E-3</v>
      </c>
      <c r="N22" s="52">
        <f t="shared" si="7"/>
        <v>1.2994184519</v>
      </c>
      <c r="O22" s="52">
        <f t="shared" si="8"/>
        <v>0</v>
      </c>
      <c r="P22" s="53">
        <f t="shared" si="3"/>
        <v>0</v>
      </c>
    </row>
    <row r="23" spans="1:16" ht="17.25" customHeight="1">
      <c r="A23" s="48"/>
      <c r="B23" s="49">
        <v>20</v>
      </c>
      <c r="C23" s="41">
        <f>'[1] อำนวยการ 1'!AN48</f>
        <v>8.1222999999999992</v>
      </c>
      <c r="D23" s="41">
        <f>'[1]ดอกเบี้ย,กำไร'!G18</f>
        <v>1.1666666666666667</v>
      </c>
      <c r="E23" s="41">
        <f>'[1]ดอกเบี้ย,กำไร'!G54</f>
        <v>5</v>
      </c>
      <c r="F23" s="41">
        <f t="shared" si="0"/>
        <v>14.288966666666665</v>
      </c>
      <c r="G23" s="50">
        <f t="shared" si="1"/>
        <v>1.1428896666666666</v>
      </c>
      <c r="H23" s="50">
        <f t="shared" si="2"/>
        <v>1.07</v>
      </c>
      <c r="I23" s="468">
        <v>1.2229000000000001</v>
      </c>
      <c r="J23" s="469"/>
      <c r="K23" s="44">
        <f t="shared" si="4"/>
        <v>-9.9999999999988987E-5</v>
      </c>
      <c r="L23" s="44">
        <f t="shared" si="5"/>
        <v>5</v>
      </c>
      <c r="M23" s="52">
        <f t="shared" si="6"/>
        <v>-1.9999999999997796E-5</v>
      </c>
      <c r="N23" s="52">
        <f t="shared" si="7"/>
        <v>1.2231974637</v>
      </c>
      <c r="O23" s="52">
        <f t="shared" si="8"/>
        <v>0</v>
      </c>
      <c r="P23" s="53">
        <f t="shared" si="3"/>
        <v>0</v>
      </c>
    </row>
    <row r="24" spans="1:16" ht="18.75" customHeight="1">
      <c r="A24" s="48"/>
      <c r="B24" s="49">
        <v>25</v>
      </c>
      <c r="C24" s="41">
        <f>'[1] อำนวยการ 1'!AN49</f>
        <v>8.1006</v>
      </c>
      <c r="D24" s="41">
        <f>'[1]ดอกเบี้ย,กำไร'!G19</f>
        <v>1.1666666666666667</v>
      </c>
      <c r="E24" s="41">
        <f>'[1]ดอกเบี้ย,กำไร'!G55</f>
        <v>4.5</v>
      </c>
      <c r="F24" s="41">
        <f t="shared" si="0"/>
        <v>13.767266666666666</v>
      </c>
      <c r="G24" s="50">
        <f t="shared" si="1"/>
        <v>1.1376726666666666</v>
      </c>
      <c r="H24" s="50">
        <f t="shared" si="2"/>
        <v>1.07</v>
      </c>
      <c r="I24" s="468">
        <v>1.2173</v>
      </c>
      <c r="J24" s="469"/>
      <c r="K24" s="44">
        <f t="shared" si="4"/>
        <v>-5.6000000000000494E-3</v>
      </c>
      <c r="L24" s="44">
        <f t="shared" si="5"/>
        <v>5</v>
      </c>
      <c r="M24" s="52">
        <f t="shared" si="6"/>
        <v>-1.1200000000000099E-3</v>
      </c>
      <c r="N24" s="52">
        <f t="shared" si="7"/>
        <v>1.2395579672000003</v>
      </c>
      <c r="O24" s="52">
        <f t="shared" si="8"/>
        <v>0</v>
      </c>
      <c r="P24" s="53">
        <f t="shared" si="3"/>
        <v>0</v>
      </c>
    </row>
    <row r="25" spans="1:16" ht="20.25" customHeight="1">
      <c r="A25" s="48"/>
      <c r="B25" s="49">
        <v>30</v>
      </c>
      <c r="C25" s="41">
        <f>'[1] อำนวยการ 1'!AN50</f>
        <v>7.4490999999999996</v>
      </c>
      <c r="D25" s="41">
        <f>'[1]ดอกเบี้ย,กำไร'!G20</f>
        <v>1.1666666666666667</v>
      </c>
      <c r="E25" s="41">
        <f>'[1]ดอกเบี้ย,กำไร'!G56</f>
        <v>4.5</v>
      </c>
      <c r="F25" s="41">
        <f t="shared" si="0"/>
        <v>13.115766666666666</v>
      </c>
      <c r="G25" s="50">
        <f t="shared" si="1"/>
        <v>1.1311576666666667</v>
      </c>
      <c r="H25" s="50">
        <f t="shared" si="2"/>
        <v>1.07</v>
      </c>
      <c r="I25" s="468">
        <v>1.2102999999999999</v>
      </c>
      <c r="J25" s="469"/>
      <c r="K25" s="44">
        <f t="shared" si="4"/>
        <v>-7.0000000000001172E-3</v>
      </c>
      <c r="L25" s="44">
        <f t="shared" si="5"/>
        <v>5</v>
      </c>
      <c r="M25" s="52">
        <f t="shared" si="6"/>
        <v>-1.4000000000000234E-3</v>
      </c>
      <c r="N25" s="52">
        <f t="shared" si="7"/>
        <v>1.2451224590000005</v>
      </c>
      <c r="O25" s="52">
        <f t="shared" si="8"/>
        <v>0</v>
      </c>
      <c r="P25" s="53">
        <f t="shared" si="3"/>
        <v>0</v>
      </c>
    </row>
    <row r="26" spans="1:16" ht="18.75" customHeight="1">
      <c r="A26" s="48"/>
      <c r="B26" s="49">
        <f t="shared" ref="B26:B32" si="9">B25+10</f>
        <v>40</v>
      </c>
      <c r="C26" s="41">
        <f>'[1] อำนวยการ 1'!AN51</f>
        <v>7.2249999999999996</v>
      </c>
      <c r="D26" s="41">
        <f>'[1]ดอกเบี้ย,กำไร'!G21</f>
        <v>1.1666666666666667</v>
      </c>
      <c r="E26" s="41">
        <f>'[1]ดอกเบี้ย,กำไร'!G57</f>
        <v>4.5</v>
      </c>
      <c r="F26" s="41">
        <f t="shared" si="0"/>
        <v>12.891666666666666</v>
      </c>
      <c r="G26" s="50">
        <f t="shared" si="1"/>
        <v>1.1289166666666666</v>
      </c>
      <c r="H26" s="50">
        <f t="shared" si="2"/>
        <v>1.07</v>
      </c>
      <c r="I26" s="468">
        <v>1.2079</v>
      </c>
      <c r="J26" s="469"/>
      <c r="K26" s="44">
        <f t="shared" si="4"/>
        <v>-2.3999999999999577E-3</v>
      </c>
      <c r="L26" s="44">
        <f t="shared" si="5"/>
        <v>10</v>
      </c>
      <c r="M26" s="52">
        <f t="shared" si="6"/>
        <v>-2.3999999999999578E-4</v>
      </c>
      <c r="N26" s="52">
        <f t="shared" si="7"/>
        <v>1.2162695643999999</v>
      </c>
      <c r="O26" s="52">
        <f t="shared" si="8"/>
        <v>0</v>
      </c>
      <c r="P26" s="53">
        <f t="shared" si="3"/>
        <v>0</v>
      </c>
    </row>
    <row r="27" spans="1:16" ht="19.5" customHeight="1">
      <c r="A27" s="48"/>
      <c r="B27" s="49">
        <f t="shared" si="9"/>
        <v>50</v>
      </c>
      <c r="C27" s="41">
        <f>'[1] อำนวยการ 1'!AN52</f>
        <v>7.2202000000000002</v>
      </c>
      <c r="D27" s="41">
        <f>'[1]ดอกเบี้ย,กำไร'!G22</f>
        <v>1.1666666666666667</v>
      </c>
      <c r="E27" s="41">
        <f>'[1]ดอกเบี้ย,กำไร'!G58</f>
        <v>4.5</v>
      </c>
      <c r="F27" s="41">
        <f t="shared" si="0"/>
        <v>12.886866666666666</v>
      </c>
      <c r="G27" s="50">
        <f t="shared" si="1"/>
        <v>1.1288686666666667</v>
      </c>
      <c r="H27" s="50">
        <f t="shared" si="2"/>
        <v>1.07</v>
      </c>
      <c r="I27" s="468">
        <v>1.2079</v>
      </c>
      <c r="J27" s="469"/>
      <c r="K27" s="44">
        <f t="shared" si="4"/>
        <v>0</v>
      </c>
      <c r="L27" s="44">
        <f t="shared" si="5"/>
        <v>10</v>
      </c>
      <c r="M27" s="52">
        <f t="shared" si="6"/>
        <v>0</v>
      </c>
      <c r="N27" s="52">
        <f t="shared" si="7"/>
        <v>1.2079</v>
      </c>
      <c r="O27" s="52">
        <f t="shared" si="8"/>
        <v>0</v>
      </c>
      <c r="P27" s="53">
        <f t="shared" si="3"/>
        <v>0</v>
      </c>
    </row>
    <row r="28" spans="1:16" ht="19.5" customHeight="1">
      <c r="A28" s="48"/>
      <c r="B28" s="49">
        <f t="shared" si="9"/>
        <v>60</v>
      </c>
      <c r="C28" s="41">
        <f>'[1] อำนวยการ 1'!AN53</f>
        <v>6.7961</v>
      </c>
      <c r="D28" s="41">
        <f>'[1]ดอกเบี้ย,กำไร'!G23</f>
        <v>1.1666666666666667</v>
      </c>
      <c r="E28" s="41">
        <f>'[1]ดอกเบี้ย,กำไร'!G59</f>
        <v>4</v>
      </c>
      <c r="F28" s="41">
        <f t="shared" si="0"/>
        <v>11.962766666666667</v>
      </c>
      <c r="G28" s="50">
        <f t="shared" si="1"/>
        <v>1.1196276666666667</v>
      </c>
      <c r="H28" s="50">
        <f t="shared" si="2"/>
        <v>1.07</v>
      </c>
      <c r="I28" s="468">
        <v>1.198</v>
      </c>
      <c r="J28" s="469"/>
      <c r="K28" s="44">
        <f t="shared" si="4"/>
        <v>-9.9000000000000199E-3</v>
      </c>
      <c r="L28" s="44">
        <f t="shared" si="5"/>
        <v>10</v>
      </c>
      <c r="M28" s="52">
        <f t="shared" si="6"/>
        <v>-9.9000000000000195E-4</v>
      </c>
      <c r="N28" s="52">
        <f t="shared" si="7"/>
        <v>1.25232445315</v>
      </c>
      <c r="O28" s="52">
        <f t="shared" si="8"/>
        <v>0</v>
      </c>
      <c r="P28" s="53">
        <f t="shared" si="3"/>
        <v>0</v>
      </c>
    </row>
    <row r="29" spans="1:16" ht="20.25" customHeight="1">
      <c r="A29" s="48"/>
      <c r="B29" s="49">
        <f t="shared" si="9"/>
        <v>70</v>
      </c>
      <c r="C29" s="41">
        <f>'[1] อำนวยการ 1'!AN54</f>
        <v>6.7758000000000003</v>
      </c>
      <c r="D29" s="41">
        <f>'[1]ดอกเบี้ย,กำไร'!G24</f>
        <v>1.1666666666666667</v>
      </c>
      <c r="E29" s="41">
        <f>'[1]ดอกเบี้ย,กำไร'!G60</f>
        <v>4</v>
      </c>
      <c r="F29" s="41">
        <f t="shared" si="0"/>
        <v>11.942466666666668</v>
      </c>
      <c r="G29" s="50">
        <f t="shared" si="1"/>
        <v>1.1194246666666667</v>
      </c>
      <c r="H29" s="50">
        <f t="shared" si="2"/>
        <v>1.07</v>
      </c>
      <c r="I29" s="468">
        <v>1.1978</v>
      </c>
      <c r="J29" s="469"/>
      <c r="K29" s="44">
        <f t="shared" si="4"/>
        <v>-1.9999999999997797E-4</v>
      </c>
      <c r="L29" s="44">
        <f t="shared" si="5"/>
        <v>10</v>
      </c>
      <c r="M29" s="52">
        <f t="shared" si="6"/>
        <v>-1.9999999999997796E-5</v>
      </c>
      <c r="N29" s="52">
        <f t="shared" si="7"/>
        <v>1.1990974636999998</v>
      </c>
      <c r="O29" s="52">
        <f t="shared" si="8"/>
        <v>0</v>
      </c>
      <c r="P29" s="53">
        <f t="shared" si="3"/>
        <v>0</v>
      </c>
    </row>
    <row r="30" spans="1:16" ht="19.5" customHeight="1">
      <c r="A30" s="48"/>
      <c r="B30" s="49">
        <f t="shared" si="9"/>
        <v>80</v>
      </c>
      <c r="C30" s="41">
        <f>'[1] อำนวยการ 1'!AN55</f>
        <v>6.7758000000000003</v>
      </c>
      <c r="D30" s="41">
        <f>'[1]ดอกเบี้ย,กำไร'!G25</f>
        <v>1.1666666666666667</v>
      </c>
      <c r="E30" s="41">
        <f>'[1]ดอกเบี้ย,กำไร'!G61</f>
        <v>4</v>
      </c>
      <c r="F30" s="41">
        <f t="shared" si="0"/>
        <v>11.942466666666668</v>
      </c>
      <c r="G30" s="50">
        <f t="shared" si="1"/>
        <v>1.1194246666666667</v>
      </c>
      <c r="H30" s="50">
        <f t="shared" si="2"/>
        <v>1.07</v>
      </c>
      <c r="I30" s="468">
        <v>1.1978</v>
      </c>
      <c r="J30" s="469"/>
      <c r="K30" s="44">
        <f t="shared" si="4"/>
        <v>0</v>
      </c>
      <c r="L30" s="44">
        <f t="shared" si="5"/>
        <v>10</v>
      </c>
      <c r="M30" s="52">
        <f t="shared" si="6"/>
        <v>0</v>
      </c>
      <c r="N30" s="52">
        <f t="shared" si="7"/>
        <v>1.1978</v>
      </c>
      <c r="O30" s="52">
        <f t="shared" si="8"/>
        <v>0</v>
      </c>
      <c r="P30" s="53">
        <f t="shared" si="3"/>
        <v>0</v>
      </c>
    </row>
    <row r="31" spans="1:16" ht="18.75" customHeight="1">
      <c r="A31" s="48"/>
      <c r="B31" s="49">
        <f t="shared" si="9"/>
        <v>90</v>
      </c>
      <c r="C31" s="41">
        <f>'[1] อำนวยการ 1'!AN56</f>
        <v>6.5411999999999999</v>
      </c>
      <c r="D31" s="41">
        <f>'[1]ดอกเบี้ย,กำไร'!G26</f>
        <v>1.1666666666666667</v>
      </c>
      <c r="E31" s="41">
        <f>'[1]ดอกเบี้ย,กำไร'!G62</f>
        <v>4</v>
      </c>
      <c r="F31" s="41">
        <f t="shared" si="0"/>
        <v>11.707866666666668</v>
      </c>
      <c r="G31" s="50">
        <f t="shared" si="1"/>
        <v>1.1170786666666668</v>
      </c>
      <c r="H31" s="50">
        <f t="shared" si="2"/>
        <v>1.07</v>
      </c>
      <c r="I31" s="468">
        <v>1.1953</v>
      </c>
      <c r="J31" s="469"/>
      <c r="K31" s="44">
        <f t="shared" si="4"/>
        <v>-2.4999999999999467E-3</v>
      </c>
      <c r="L31" s="44">
        <f t="shared" si="5"/>
        <v>10</v>
      </c>
      <c r="M31" s="52">
        <f t="shared" si="6"/>
        <v>-2.4999999999999469E-4</v>
      </c>
      <c r="N31" s="52">
        <f t="shared" si="7"/>
        <v>1.2165182962499996</v>
      </c>
      <c r="O31" s="52">
        <f t="shared" si="8"/>
        <v>0</v>
      </c>
      <c r="P31" s="53">
        <f t="shared" si="3"/>
        <v>0</v>
      </c>
    </row>
    <row r="32" spans="1:16" ht="18" customHeight="1">
      <c r="A32" s="48"/>
      <c r="B32" s="49">
        <f t="shared" si="9"/>
        <v>100</v>
      </c>
      <c r="C32" s="41">
        <f>'[1] อำนวยการ 1'!AN57</f>
        <v>6.5411999999999999</v>
      </c>
      <c r="D32" s="41">
        <f>'[1]ดอกเบี้ย,กำไร'!G27</f>
        <v>1.1666666666666667</v>
      </c>
      <c r="E32" s="41">
        <f>'[1]ดอกเบี้ย,กำไร'!G63</f>
        <v>4</v>
      </c>
      <c r="F32" s="41">
        <f t="shared" si="0"/>
        <v>11.707866666666668</v>
      </c>
      <c r="G32" s="50">
        <f t="shared" si="1"/>
        <v>1.1170786666666668</v>
      </c>
      <c r="H32" s="50">
        <f t="shared" si="2"/>
        <v>1.07</v>
      </c>
      <c r="I32" s="468">
        <v>1.1953</v>
      </c>
      <c r="J32" s="469"/>
      <c r="K32" s="44">
        <f t="shared" si="4"/>
        <v>0</v>
      </c>
      <c r="L32" s="44">
        <f t="shared" si="5"/>
        <v>10</v>
      </c>
      <c r="M32" s="52">
        <f t="shared" si="6"/>
        <v>0</v>
      </c>
      <c r="N32" s="52">
        <f t="shared" si="7"/>
        <v>1.1953</v>
      </c>
      <c r="O32" s="52">
        <f t="shared" si="8"/>
        <v>0</v>
      </c>
      <c r="P32" s="53">
        <f t="shared" si="3"/>
        <v>0</v>
      </c>
    </row>
    <row r="33" spans="1:16" ht="19.5" customHeight="1">
      <c r="A33" s="48"/>
      <c r="B33" s="49">
        <v>150</v>
      </c>
      <c r="C33" s="41">
        <f>'[1] อำนวยการ 1'!AN58</f>
        <v>6.5330000000000004</v>
      </c>
      <c r="D33" s="41">
        <f>'[1]ดอกเบี้ย,กำไร'!G28</f>
        <v>1.1666666666666667</v>
      </c>
      <c r="E33" s="41">
        <f>'[1]ดอกเบี้ย,กำไร'!G64</f>
        <v>4</v>
      </c>
      <c r="F33" s="41">
        <f t="shared" si="0"/>
        <v>11.699666666666667</v>
      </c>
      <c r="G33" s="50">
        <f t="shared" si="1"/>
        <v>1.1169966666666666</v>
      </c>
      <c r="H33" s="50">
        <f t="shared" si="2"/>
        <v>1.07</v>
      </c>
      <c r="I33" s="468">
        <v>1.1952</v>
      </c>
      <c r="J33" s="469"/>
      <c r="K33" s="44">
        <f t="shared" si="4"/>
        <v>-9.9999999999988987E-5</v>
      </c>
      <c r="L33" s="44">
        <f t="shared" si="5"/>
        <v>50</v>
      </c>
      <c r="M33" s="52">
        <f t="shared" si="6"/>
        <v>-1.9999999999997797E-6</v>
      </c>
      <c r="N33" s="52">
        <f t="shared" si="7"/>
        <v>1.1954897463700001</v>
      </c>
      <c r="O33" s="52">
        <f t="shared" si="8"/>
        <v>0</v>
      </c>
      <c r="P33" s="53">
        <f t="shared" si="3"/>
        <v>0</v>
      </c>
    </row>
    <row r="34" spans="1:16" ht="19.5" customHeight="1">
      <c r="A34" s="48"/>
      <c r="B34" s="49">
        <v>200</v>
      </c>
      <c r="C34" s="41">
        <f>'[1] อำนวยการ 1'!AN59</f>
        <v>6.5224000000000002</v>
      </c>
      <c r="D34" s="54">
        <f>'[1]ดอกเบี้ย,กำไร'!G29</f>
        <v>1.1666666666666667</v>
      </c>
      <c r="E34" s="41">
        <f>'[1]ดอกเบี้ย,กำไร'!G65</f>
        <v>4</v>
      </c>
      <c r="F34" s="41">
        <f t="shared" si="0"/>
        <v>11.689066666666667</v>
      </c>
      <c r="G34" s="50">
        <f t="shared" si="1"/>
        <v>1.1168906666666667</v>
      </c>
      <c r="H34" s="50">
        <f t="shared" si="2"/>
        <v>1.07</v>
      </c>
      <c r="I34" s="468">
        <v>1.1951000000000001</v>
      </c>
      <c r="J34" s="469"/>
      <c r="K34" s="44">
        <f t="shared" si="4"/>
        <v>-9.9999999999988987E-5</v>
      </c>
      <c r="L34" s="44">
        <f t="shared" si="5"/>
        <v>50</v>
      </c>
      <c r="M34" s="52">
        <f t="shared" si="6"/>
        <v>-1.9999999999997797E-6</v>
      </c>
      <c r="N34" s="52">
        <f t="shared" si="7"/>
        <v>1.1954897463700001</v>
      </c>
      <c r="O34" s="52">
        <f t="shared" si="8"/>
        <v>0</v>
      </c>
      <c r="P34" s="53">
        <f t="shared" si="3"/>
        <v>0</v>
      </c>
    </row>
    <row r="35" spans="1:16" ht="20.25" customHeight="1">
      <c r="A35" s="48"/>
      <c r="B35" s="49">
        <v>250</v>
      </c>
      <c r="C35" s="41">
        <f>'[1] อำนวยการ 1'!AN60</f>
        <v>6.2710999999999997</v>
      </c>
      <c r="D35" s="41">
        <f>'[1]ดอกเบี้ย,กำไร'!G30</f>
        <v>1.1666666666666667</v>
      </c>
      <c r="E35" s="41">
        <f>'[1]ดอกเบี้ย,กำไร'!G66</f>
        <v>4</v>
      </c>
      <c r="F35" s="41">
        <f t="shared" si="0"/>
        <v>11.437766666666667</v>
      </c>
      <c r="G35" s="50">
        <f t="shared" si="1"/>
        <v>1.1143776666666667</v>
      </c>
      <c r="H35" s="50">
        <f t="shared" si="2"/>
        <v>1.07</v>
      </c>
      <c r="I35" s="468">
        <v>1.1923999999999999</v>
      </c>
      <c r="J35" s="469"/>
      <c r="K35" s="44">
        <f t="shared" si="4"/>
        <v>-2.7000000000001467E-3</v>
      </c>
      <c r="L35" s="44">
        <f t="shared" si="5"/>
        <v>50</v>
      </c>
      <c r="M35" s="52">
        <f t="shared" si="6"/>
        <v>-5.4000000000002932E-5</v>
      </c>
      <c r="N35" s="52">
        <f t="shared" si="7"/>
        <v>1.2056231519900007</v>
      </c>
      <c r="O35" s="52">
        <f t="shared" si="8"/>
        <v>0</v>
      </c>
      <c r="P35" s="53">
        <f t="shared" si="3"/>
        <v>0</v>
      </c>
    </row>
    <row r="36" spans="1:16" ht="20.25" customHeight="1">
      <c r="A36" s="48"/>
      <c r="B36" s="49">
        <v>300</v>
      </c>
      <c r="C36" s="41">
        <f>'[1] อำนวยการ 1'!AN61</f>
        <v>6.2679</v>
      </c>
      <c r="D36" s="41">
        <f>'[1]ดอกเบี้ย,กำไร'!G31</f>
        <v>1.1666666666666667</v>
      </c>
      <c r="E36" s="41">
        <f>'[1]ดอกเบี้ย,กำไร'!G67</f>
        <v>3.5</v>
      </c>
      <c r="F36" s="41">
        <f t="shared" si="0"/>
        <v>10.934566666666667</v>
      </c>
      <c r="G36" s="50">
        <f t="shared" si="1"/>
        <v>1.1093456666666666</v>
      </c>
      <c r="H36" s="50">
        <f t="shared" si="2"/>
        <v>1.07</v>
      </c>
      <c r="I36" s="468">
        <v>1.1870000000000001</v>
      </c>
      <c r="J36" s="469"/>
      <c r="K36" s="44">
        <f t="shared" si="4"/>
        <v>-5.3999999999998494E-3</v>
      </c>
      <c r="L36" s="44">
        <f t="shared" si="5"/>
        <v>50</v>
      </c>
      <c r="M36" s="52">
        <f t="shared" si="6"/>
        <v>-1.0799999999999699E-4</v>
      </c>
      <c r="N36" s="52">
        <f t="shared" si="7"/>
        <v>1.2188463039799993</v>
      </c>
      <c r="O36" s="52">
        <f t="shared" si="8"/>
        <v>0</v>
      </c>
      <c r="P36" s="53">
        <f t="shared" si="3"/>
        <v>0</v>
      </c>
    </row>
    <row r="37" spans="1:16" ht="20.25" customHeight="1">
      <c r="A37" s="48"/>
      <c r="B37" s="49">
        <v>350</v>
      </c>
      <c r="C37" s="41">
        <f>'[1] อำนวยการ 1'!AN62</f>
        <v>6.1909000000000001</v>
      </c>
      <c r="D37" s="41">
        <f>'[1]ดอกเบี้ย,กำไร'!G32</f>
        <v>1.1666666666666667</v>
      </c>
      <c r="E37" s="41">
        <f>'[1]ดอกเบี้ย,กำไร'!G68</f>
        <v>3.5</v>
      </c>
      <c r="F37" s="41">
        <f t="shared" si="0"/>
        <v>10.857566666666667</v>
      </c>
      <c r="G37" s="50">
        <f t="shared" si="1"/>
        <v>1.1085756666666666</v>
      </c>
      <c r="H37" s="50">
        <f t="shared" si="2"/>
        <v>1.07</v>
      </c>
      <c r="I37" s="468">
        <v>1.1872</v>
      </c>
      <c r="J37" s="469"/>
      <c r="K37" s="44">
        <f t="shared" si="4"/>
        <v>1.9999999999997797E-4</v>
      </c>
      <c r="L37" s="44">
        <f t="shared" si="5"/>
        <v>50</v>
      </c>
      <c r="M37" s="52">
        <f t="shared" si="6"/>
        <v>3.9999999999995594E-6</v>
      </c>
      <c r="N37" s="52">
        <f t="shared" si="7"/>
        <v>1.1858205072600001</v>
      </c>
      <c r="O37" s="52">
        <f t="shared" si="8"/>
        <v>0</v>
      </c>
      <c r="P37" s="53">
        <f t="shared" si="3"/>
        <v>0</v>
      </c>
    </row>
    <row r="38" spans="1:16" ht="20.25" customHeight="1">
      <c r="A38" s="48"/>
      <c r="B38" s="49">
        <v>400</v>
      </c>
      <c r="C38" s="41">
        <f>'[1] อำนวยการ 1'!AN63</f>
        <v>6.1657999999999999</v>
      </c>
      <c r="D38" s="41">
        <f>'[1]ดอกเบี้ย,กำไร'!G33</f>
        <v>1.1666666666666667</v>
      </c>
      <c r="E38" s="41">
        <f>'[1]ดอกเบี้ย,กำไร'!G69</f>
        <v>3.5</v>
      </c>
      <c r="F38" s="41">
        <f t="shared" si="0"/>
        <v>10.832466666666667</v>
      </c>
      <c r="G38" s="50">
        <f t="shared" si="1"/>
        <v>1.1083246666666666</v>
      </c>
      <c r="H38" s="50">
        <f t="shared" si="2"/>
        <v>1.07</v>
      </c>
      <c r="I38" s="468">
        <v>1.1859</v>
      </c>
      <c r="J38" s="469"/>
      <c r="K38" s="44">
        <f t="shared" si="4"/>
        <v>-1.3000000000000789E-3</v>
      </c>
      <c r="L38" s="44">
        <f t="shared" si="5"/>
        <v>50</v>
      </c>
      <c r="M38" s="52">
        <f t="shared" si="6"/>
        <v>-2.6000000000001577E-5</v>
      </c>
      <c r="N38" s="52">
        <f t="shared" si="7"/>
        <v>1.1961667028100005</v>
      </c>
      <c r="O38" s="52">
        <f t="shared" si="8"/>
        <v>0</v>
      </c>
      <c r="P38" s="53">
        <f t="shared" si="3"/>
        <v>0</v>
      </c>
    </row>
    <row r="39" spans="1:16" ht="20.25" customHeight="1">
      <c r="A39" s="48"/>
      <c r="B39" s="49">
        <v>500</v>
      </c>
      <c r="C39" s="41">
        <f>'[1] อำนวยการ 1'!AN64</f>
        <v>6.1657999999999999</v>
      </c>
      <c r="D39" s="41">
        <f>'[1]ดอกเบี้ย,กำไร'!G34</f>
        <v>1.1666666666666667</v>
      </c>
      <c r="E39" s="41">
        <f>'[1]ดอกเบี้ย,กำไร'!G70</f>
        <v>3.5</v>
      </c>
      <c r="F39" s="41">
        <f t="shared" si="0"/>
        <v>10.832466666666667</v>
      </c>
      <c r="G39" s="50">
        <f t="shared" si="1"/>
        <v>1.1083246666666666</v>
      </c>
      <c r="H39" s="50">
        <f t="shared" si="2"/>
        <v>1.07</v>
      </c>
      <c r="I39" s="468">
        <v>1.1859</v>
      </c>
      <c r="J39" s="469"/>
      <c r="K39" s="44">
        <f t="shared" si="4"/>
        <v>0</v>
      </c>
      <c r="L39" s="44">
        <f t="shared" si="5"/>
        <v>100</v>
      </c>
      <c r="M39" s="52">
        <f t="shared" si="6"/>
        <v>0</v>
      </c>
      <c r="N39" s="52">
        <f t="shared" si="7"/>
        <v>1.1859</v>
      </c>
      <c r="O39" s="52">
        <f t="shared" si="8"/>
        <v>0</v>
      </c>
      <c r="P39" s="53">
        <f t="shared" si="3"/>
        <v>0</v>
      </c>
    </row>
    <row r="40" spans="1:16" ht="21" customHeight="1">
      <c r="A40" s="55" t="s">
        <v>107</v>
      </c>
      <c r="B40" s="56">
        <v>500</v>
      </c>
      <c r="C40" s="57">
        <f>'[1] อำนวยการ 1'!AN65</f>
        <v>5.5503</v>
      </c>
      <c r="D40" s="57">
        <f>'[1]ดอกเบี้ย,กำไร'!G35</f>
        <v>1.1666666666666667</v>
      </c>
      <c r="E40" s="57">
        <f>'[1]ดอกเบี้ย,กำไร'!G71</f>
        <v>3.5</v>
      </c>
      <c r="F40" s="58">
        <f t="shared" si="0"/>
        <v>10.216966666666668</v>
      </c>
      <c r="G40" s="57">
        <f t="shared" si="1"/>
        <v>1.1021696666666667</v>
      </c>
      <c r="H40" s="57">
        <f t="shared" si="2"/>
        <v>1.07</v>
      </c>
      <c r="I40" s="471">
        <v>1.1793</v>
      </c>
      <c r="J40" s="472"/>
      <c r="K40" s="44">
        <f t="shared" si="4"/>
        <v>-6.5999999999999392E-3</v>
      </c>
      <c r="L40" s="44">
        <f t="shared" si="5"/>
        <v>0</v>
      </c>
      <c r="M40" s="52"/>
      <c r="N40" s="52"/>
      <c r="O40" s="52">
        <f>IF($C$6/1000000&gt;B39,I39+M40*($C$6/1000000-B39),0)</f>
        <v>0</v>
      </c>
      <c r="P40" s="53">
        <f t="shared" si="3"/>
        <v>0</v>
      </c>
    </row>
    <row r="41" spans="1:16" ht="13.5" customHeight="1">
      <c r="A41" s="59"/>
      <c r="B41" s="59"/>
      <c r="C41" s="60"/>
      <c r="D41" s="60"/>
      <c r="E41" s="60"/>
      <c r="F41" s="60"/>
      <c r="G41" s="60"/>
      <c r="H41" s="60"/>
      <c r="I41" s="60"/>
      <c r="J41" s="60"/>
    </row>
    <row r="42" spans="1:16" ht="31.5" customHeight="1">
      <c r="A42" s="61" t="s">
        <v>7</v>
      </c>
      <c r="B42" s="62"/>
      <c r="C42" s="63" t="s">
        <v>108</v>
      </c>
      <c r="D42" s="62"/>
      <c r="E42" s="62"/>
      <c r="F42" s="62"/>
      <c r="G42" s="62"/>
      <c r="H42" s="62"/>
      <c r="I42" s="64"/>
      <c r="J42" s="8"/>
    </row>
    <row r="43" spans="1:16" ht="21.75" hidden="1" customHeight="1">
      <c r="A43" s="65"/>
      <c r="B43" s="66"/>
      <c r="C43" s="66"/>
      <c r="D43" s="66"/>
      <c r="E43" s="66"/>
      <c r="F43" s="66"/>
      <c r="G43" s="66"/>
      <c r="H43" s="66"/>
      <c r="I43" s="66"/>
      <c r="J43" s="66"/>
    </row>
    <row r="44" spans="1:16" ht="21.75" customHeight="1">
      <c r="A44" s="65"/>
      <c r="B44" s="66"/>
      <c r="C44" s="67" t="s">
        <v>109</v>
      </c>
      <c r="D44" s="66"/>
      <c r="E44" s="66"/>
      <c r="F44" s="66"/>
      <c r="G44" s="66"/>
      <c r="H44" s="66"/>
      <c r="I44" s="66"/>
      <c r="J44" s="66"/>
    </row>
    <row r="45" spans="1:16" ht="21.75" customHeight="1">
      <c r="A45" s="65"/>
      <c r="B45" s="66"/>
      <c r="C45" s="66"/>
      <c r="D45" s="66"/>
      <c r="E45" s="66"/>
      <c r="F45" s="66"/>
      <c r="G45" s="66"/>
      <c r="H45" s="66"/>
      <c r="I45" s="66"/>
      <c r="J45" s="66"/>
    </row>
    <row r="46" spans="1:16" ht="21.75" customHeight="1">
      <c r="A46" s="65"/>
      <c r="B46" s="66"/>
      <c r="C46" s="66"/>
      <c r="D46" s="66"/>
      <c r="E46" s="66"/>
      <c r="F46" s="66"/>
      <c r="G46" s="66"/>
      <c r="H46" s="66"/>
      <c r="I46" s="66"/>
      <c r="J46" s="66"/>
    </row>
    <row r="47" spans="1:16" ht="24.75" customHeight="1">
      <c r="A47" s="467" t="s">
        <v>110</v>
      </c>
      <c r="B47" s="467"/>
      <c r="C47" s="467"/>
      <c r="D47" s="467"/>
      <c r="E47" s="467"/>
      <c r="F47" s="467"/>
      <c r="G47" s="467"/>
      <c r="H47" s="467"/>
      <c r="I47" s="467"/>
      <c r="J47" s="467"/>
    </row>
    <row r="48" spans="1:16" ht="24.75" customHeight="1">
      <c r="A48" s="8"/>
      <c r="B48" s="8"/>
      <c r="C48" s="8"/>
      <c r="D48" s="8"/>
      <c r="E48" s="8"/>
      <c r="F48" s="8"/>
      <c r="G48" s="8"/>
      <c r="H48" s="8"/>
      <c r="I48" s="8"/>
      <c r="J48" s="8"/>
    </row>
    <row r="50" spans="1:10" ht="33" customHeight="1">
      <c r="A50" s="470" t="s">
        <v>111</v>
      </c>
      <c r="B50" s="470"/>
      <c r="C50" s="470"/>
      <c r="D50" s="470"/>
      <c r="E50" s="470"/>
      <c r="F50" s="470"/>
      <c r="G50" s="470"/>
      <c r="H50" s="470"/>
      <c r="I50" s="470"/>
      <c r="J50" s="470"/>
    </row>
    <row r="51" spans="1:10" ht="21.75" customHeight="1">
      <c r="A51" s="68"/>
      <c r="B51" s="68" t="s">
        <v>112</v>
      </c>
      <c r="C51" s="68"/>
      <c r="D51" s="68"/>
      <c r="E51" s="68"/>
      <c r="F51" s="68"/>
      <c r="G51" s="68"/>
      <c r="H51" s="68"/>
      <c r="I51" s="68"/>
      <c r="J51" s="68"/>
    </row>
    <row r="52" spans="1:10" ht="21.75" customHeight="1">
      <c r="A52" s="68" t="s">
        <v>113</v>
      </c>
      <c r="B52" s="68"/>
      <c r="C52" s="68"/>
      <c r="D52" s="68"/>
      <c r="E52" s="68"/>
      <c r="F52" s="68"/>
      <c r="G52" s="68"/>
      <c r="H52" s="68"/>
      <c r="I52" s="68"/>
      <c r="J52" s="68"/>
    </row>
    <row r="53" spans="1:10" ht="21.75" customHeight="1">
      <c r="A53" s="68" t="s">
        <v>25</v>
      </c>
      <c r="B53" s="68"/>
      <c r="C53" s="68"/>
      <c r="D53" s="68"/>
      <c r="E53" s="68"/>
      <c r="F53" s="68"/>
      <c r="G53" s="68"/>
      <c r="H53" s="68"/>
      <c r="I53" s="68"/>
      <c r="J53" s="68"/>
    </row>
    <row r="54" spans="1:10" ht="21.75" customHeight="1">
      <c r="A54" s="68" t="s">
        <v>26</v>
      </c>
      <c r="B54" s="68"/>
      <c r="C54" s="68"/>
      <c r="D54" s="68"/>
      <c r="E54" s="68"/>
      <c r="F54" s="68"/>
      <c r="G54" s="68"/>
      <c r="H54" s="68"/>
      <c r="I54" s="68"/>
      <c r="J54" s="68"/>
    </row>
    <row r="55" spans="1:10" ht="21.75" customHeight="1">
      <c r="A55" s="68" t="s">
        <v>27</v>
      </c>
      <c r="B55" s="68"/>
      <c r="C55" s="68"/>
      <c r="D55" s="68"/>
      <c r="E55" s="68"/>
      <c r="F55" s="68"/>
      <c r="G55" s="68"/>
      <c r="H55" s="68"/>
      <c r="I55" s="68"/>
      <c r="J55" s="68"/>
    </row>
    <row r="56" spans="1:10" ht="21.75" customHeight="1">
      <c r="A56" s="68"/>
      <c r="B56" s="68" t="s">
        <v>28</v>
      </c>
      <c r="C56" s="68"/>
      <c r="D56" s="68"/>
      <c r="E56" s="68"/>
      <c r="F56" s="68"/>
      <c r="G56" s="68"/>
      <c r="H56" s="68"/>
      <c r="I56" s="68"/>
      <c r="J56" s="68"/>
    </row>
    <row r="57" spans="1:10" ht="21.75" customHeight="1">
      <c r="A57" s="68" t="s">
        <v>29</v>
      </c>
      <c r="B57" s="68"/>
      <c r="C57" s="68"/>
      <c r="D57" s="68"/>
      <c r="E57" s="68"/>
      <c r="F57" s="68"/>
      <c r="G57" s="68"/>
      <c r="H57" s="68"/>
      <c r="I57" s="68"/>
      <c r="J57" s="68"/>
    </row>
    <row r="58" spans="1:10" ht="21.75" customHeight="1">
      <c r="A58" s="68" t="s">
        <v>30</v>
      </c>
      <c r="B58" s="68"/>
      <c r="C58" s="68"/>
      <c r="D58" s="68"/>
      <c r="E58" s="68"/>
      <c r="F58" s="68"/>
      <c r="G58" s="68"/>
      <c r="H58" s="68"/>
      <c r="I58" s="68"/>
      <c r="J58" s="68"/>
    </row>
    <row r="59" spans="1:10" ht="21.75" customHeight="1">
      <c r="A59" s="68" t="s">
        <v>31</v>
      </c>
      <c r="B59" s="68"/>
      <c r="C59" s="68"/>
      <c r="D59" s="68"/>
      <c r="E59" s="68"/>
      <c r="F59" s="68"/>
      <c r="G59" s="68"/>
      <c r="H59" s="68"/>
      <c r="I59" s="68"/>
      <c r="J59" s="68"/>
    </row>
    <row r="60" spans="1:10" ht="21.75" customHeight="1">
      <c r="A60" s="12" t="s">
        <v>60</v>
      </c>
      <c r="B60" s="68"/>
      <c r="C60" s="68"/>
      <c r="D60" s="68"/>
      <c r="E60" s="68"/>
      <c r="F60" s="68"/>
      <c r="G60" s="68"/>
      <c r="H60" s="68"/>
      <c r="I60" s="68"/>
      <c r="J60" s="68"/>
    </row>
    <row r="61" spans="1:10" ht="21.75" customHeight="1">
      <c r="A61" s="68"/>
      <c r="B61" s="68">
        <v>1</v>
      </c>
      <c r="C61" s="68" t="s">
        <v>32</v>
      </c>
      <c r="D61" s="68"/>
      <c r="E61" s="68"/>
      <c r="F61" s="68"/>
      <c r="G61" s="68"/>
      <c r="H61" s="68"/>
      <c r="I61" s="68"/>
      <c r="J61" s="68"/>
    </row>
    <row r="62" spans="1:10" ht="21.75" customHeight="1">
      <c r="A62" s="68"/>
      <c r="B62" s="68">
        <v>2</v>
      </c>
      <c r="C62" s="68" t="s">
        <v>97</v>
      </c>
      <c r="D62" s="68"/>
      <c r="E62" s="68"/>
      <c r="F62" s="68"/>
      <c r="G62" s="68"/>
      <c r="H62" s="68"/>
      <c r="I62" s="68"/>
      <c r="J62" s="68"/>
    </row>
    <row r="63" spans="1:10" ht="21.75" customHeight="1">
      <c r="A63" s="68"/>
      <c r="B63" s="68">
        <v>3</v>
      </c>
      <c r="C63" s="68" t="s">
        <v>98</v>
      </c>
      <c r="D63" s="68"/>
      <c r="E63" s="68"/>
      <c r="F63" s="68"/>
      <c r="G63" s="68"/>
      <c r="H63" s="68"/>
      <c r="I63" s="68"/>
      <c r="J63" s="68"/>
    </row>
    <row r="64" spans="1:10" ht="21.75" customHeight="1">
      <c r="A64" s="68"/>
      <c r="B64" s="68">
        <v>4</v>
      </c>
      <c r="C64" s="68" t="s">
        <v>33</v>
      </c>
      <c r="D64" s="68"/>
      <c r="E64" s="68"/>
      <c r="F64" s="68"/>
      <c r="G64" s="68"/>
      <c r="H64" s="68"/>
      <c r="I64" s="68"/>
      <c r="J64" s="68"/>
    </row>
    <row r="65" spans="1:10" ht="21.75" customHeight="1">
      <c r="A65" s="68"/>
      <c r="B65" s="12" t="s">
        <v>34</v>
      </c>
      <c r="C65" s="68"/>
      <c r="D65" s="68" t="s">
        <v>35</v>
      </c>
      <c r="E65" s="68"/>
      <c r="F65" s="68"/>
      <c r="G65" s="68"/>
      <c r="H65" s="68"/>
      <c r="I65" s="68"/>
      <c r="J65" s="68"/>
    </row>
    <row r="66" spans="1:10" ht="21.75" customHeight="1">
      <c r="A66" s="68"/>
      <c r="B66" s="68">
        <v>1.1000000000000001</v>
      </c>
      <c r="C66" s="68" t="s">
        <v>36</v>
      </c>
      <c r="D66" s="68"/>
      <c r="E66" s="68"/>
      <c r="F66" s="68"/>
      <c r="G66" s="68"/>
      <c r="H66" s="68"/>
      <c r="I66" s="68"/>
      <c r="J66" s="68"/>
    </row>
    <row r="67" spans="1:10" ht="21.75" customHeight="1">
      <c r="A67" s="68"/>
      <c r="B67" s="68"/>
      <c r="C67" s="68" t="s">
        <v>37</v>
      </c>
      <c r="D67" s="68"/>
      <c r="E67" s="68"/>
      <c r="F67" s="68"/>
      <c r="G67" s="68"/>
      <c r="H67" s="68"/>
      <c r="I67" s="68"/>
      <c r="J67" s="68"/>
    </row>
    <row r="68" spans="1:10" ht="21.75" customHeight="1">
      <c r="A68" s="68"/>
      <c r="B68" s="68"/>
      <c r="C68" s="68" t="s">
        <v>38</v>
      </c>
      <c r="D68" s="68"/>
      <c r="E68" s="68"/>
      <c r="F68" s="68"/>
      <c r="G68" s="68"/>
      <c r="H68" s="68"/>
      <c r="I68" s="68"/>
      <c r="J68" s="68"/>
    </row>
    <row r="69" spans="1:10" ht="21.75" customHeight="1">
      <c r="A69" s="68"/>
      <c r="B69" s="68"/>
      <c r="C69" s="68" t="s">
        <v>39</v>
      </c>
      <c r="D69" s="68"/>
      <c r="E69" s="68"/>
      <c r="F69" s="68"/>
      <c r="G69" s="68"/>
      <c r="H69" s="68"/>
      <c r="I69" s="68"/>
      <c r="J69" s="68"/>
    </row>
    <row r="70" spans="1:10" ht="21.75" customHeight="1">
      <c r="A70" s="68"/>
      <c r="B70" s="68"/>
      <c r="C70" s="68" t="s">
        <v>40</v>
      </c>
      <c r="D70" s="68"/>
      <c r="E70" s="68"/>
      <c r="F70" s="68"/>
      <c r="G70" s="68"/>
      <c r="H70" s="68"/>
      <c r="I70" s="68"/>
      <c r="J70" s="68"/>
    </row>
    <row r="71" spans="1:10" ht="21.75" customHeight="1">
      <c r="A71" s="68"/>
      <c r="B71" s="68">
        <v>1.2</v>
      </c>
      <c r="C71" s="68" t="s">
        <v>41</v>
      </c>
      <c r="D71" s="68"/>
      <c r="E71" s="68"/>
      <c r="F71" s="68"/>
      <c r="G71" s="68"/>
      <c r="H71" s="68"/>
      <c r="I71" s="68"/>
      <c r="J71" s="68"/>
    </row>
    <row r="72" spans="1:10" ht="21.75" customHeight="1">
      <c r="A72" s="68"/>
      <c r="B72" s="68">
        <v>1.3</v>
      </c>
      <c r="C72" s="68" t="s">
        <v>42</v>
      </c>
      <c r="D72" s="68"/>
      <c r="E72" s="68"/>
      <c r="F72" s="68"/>
      <c r="G72" s="68"/>
      <c r="H72" s="68"/>
      <c r="I72" s="68"/>
      <c r="J72" s="68"/>
    </row>
    <row r="73" spans="1:10" ht="21.75" customHeight="1">
      <c r="A73" s="68"/>
      <c r="B73" s="68">
        <v>1.4</v>
      </c>
      <c r="C73" s="68" t="s">
        <v>43</v>
      </c>
      <c r="D73" s="68"/>
      <c r="E73" s="68"/>
      <c r="F73" s="68"/>
      <c r="G73" s="68"/>
      <c r="H73" s="68"/>
      <c r="I73" s="68"/>
      <c r="J73" s="68"/>
    </row>
    <row r="74" spans="1:10" ht="21.75" customHeight="1">
      <c r="A74" s="68"/>
      <c r="B74" s="68"/>
      <c r="C74" s="68"/>
      <c r="D74" s="68"/>
      <c r="E74" s="68"/>
      <c r="F74" s="68"/>
      <c r="G74" s="68"/>
      <c r="H74" s="68"/>
      <c r="I74" s="68"/>
      <c r="J74" s="68"/>
    </row>
    <row r="75" spans="1:10" ht="21.75" customHeight="1">
      <c r="A75" s="68"/>
      <c r="B75" s="68"/>
      <c r="C75" s="68"/>
      <c r="D75" s="68"/>
      <c r="E75" s="68"/>
      <c r="F75" s="68"/>
      <c r="G75" s="68"/>
      <c r="H75" s="68"/>
      <c r="I75" s="68"/>
      <c r="J75" s="68"/>
    </row>
    <row r="76" spans="1:10" ht="21.75" customHeight="1">
      <c r="A76" s="68"/>
      <c r="B76" s="68"/>
      <c r="C76" s="68"/>
      <c r="D76" s="68"/>
      <c r="E76" s="68"/>
      <c r="F76" s="68"/>
      <c r="G76" s="68"/>
      <c r="H76" s="68"/>
      <c r="I76" s="68"/>
      <c r="J76" s="68"/>
    </row>
    <row r="77" spans="1:10" ht="21.75" customHeight="1">
      <c r="A77" s="68"/>
      <c r="B77" s="68"/>
      <c r="C77" s="68"/>
      <c r="D77" s="68"/>
      <c r="E77" s="68"/>
      <c r="F77" s="68"/>
      <c r="G77" s="68"/>
      <c r="H77" s="68"/>
      <c r="I77" s="68"/>
      <c r="J77" s="68"/>
    </row>
    <row r="78" spans="1:10" ht="21.75" customHeight="1">
      <c r="A78" s="68"/>
      <c r="B78" s="68"/>
      <c r="C78" s="68"/>
      <c r="D78" s="68"/>
      <c r="E78" s="68"/>
      <c r="F78" s="68"/>
      <c r="G78" s="68"/>
      <c r="H78" s="68"/>
      <c r="I78" s="68"/>
      <c r="J78" s="68"/>
    </row>
    <row r="79" spans="1:10" ht="21.75" customHeight="1">
      <c r="A79" s="68"/>
      <c r="B79" s="68"/>
      <c r="C79" s="68"/>
      <c r="D79" s="68"/>
      <c r="E79" s="68"/>
      <c r="F79" s="68"/>
      <c r="G79" s="68"/>
      <c r="H79" s="68"/>
      <c r="I79" s="68"/>
      <c r="J79" s="68"/>
    </row>
    <row r="80" spans="1:10" ht="21.75" customHeight="1">
      <c r="A80" s="68"/>
      <c r="B80" s="68"/>
      <c r="C80" s="68"/>
      <c r="D80" s="68"/>
      <c r="E80" s="68"/>
      <c r="F80" s="68"/>
      <c r="G80" s="68"/>
      <c r="H80" s="68"/>
      <c r="I80" s="68"/>
      <c r="J80" s="68"/>
    </row>
    <row r="81" spans="1:20" ht="21.75" customHeight="1">
      <c r="A81" s="68"/>
      <c r="B81" s="68"/>
      <c r="C81" s="68"/>
      <c r="D81" s="68"/>
      <c r="E81" s="68"/>
      <c r="F81" s="68"/>
      <c r="G81" s="68"/>
      <c r="H81" s="68"/>
      <c r="I81" s="68"/>
      <c r="J81" s="68"/>
    </row>
    <row r="82" spans="1:20" ht="21.75" customHeight="1">
      <c r="A82" s="68"/>
      <c r="B82" s="68"/>
      <c r="C82" s="68"/>
      <c r="D82" s="68"/>
      <c r="E82" s="68"/>
      <c r="F82" s="68"/>
      <c r="G82" s="68"/>
      <c r="H82" s="68"/>
      <c r="I82" s="68"/>
      <c r="J82" s="68"/>
    </row>
    <row r="83" spans="1:20" ht="21.75" customHeight="1">
      <c r="A83" s="466" t="s">
        <v>44</v>
      </c>
      <c r="B83" s="466"/>
      <c r="C83" s="466"/>
      <c r="D83" s="466"/>
      <c r="E83" s="466"/>
      <c r="F83" s="466"/>
      <c r="G83" s="466"/>
      <c r="H83" s="466"/>
      <c r="I83" s="466"/>
      <c r="J83" s="466"/>
    </row>
    <row r="84" spans="1:20" ht="21.75" customHeight="1">
      <c r="A84" s="68"/>
      <c r="B84" s="68"/>
      <c r="C84" s="68"/>
      <c r="D84" s="68"/>
      <c r="E84" s="68"/>
      <c r="F84" s="68"/>
      <c r="G84" s="68"/>
      <c r="H84" s="68"/>
      <c r="I84" s="68"/>
      <c r="J84" s="68"/>
    </row>
    <row r="85" spans="1:20" ht="21.75" customHeight="1">
      <c r="A85" s="68"/>
      <c r="B85" s="12" t="s">
        <v>45</v>
      </c>
      <c r="C85" s="68"/>
      <c r="D85" s="68"/>
      <c r="E85" s="68"/>
      <c r="F85" s="68"/>
      <c r="G85" s="68"/>
      <c r="H85" s="68"/>
      <c r="I85" s="68"/>
      <c r="J85" s="68"/>
    </row>
    <row r="86" spans="1:20" ht="21.75" customHeight="1">
      <c r="A86" s="68"/>
      <c r="B86" s="68" t="s">
        <v>46</v>
      </c>
      <c r="C86" s="68"/>
      <c r="D86" s="68"/>
      <c r="E86" s="68"/>
      <c r="F86" s="68"/>
      <c r="G86" s="68"/>
      <c r="H86" s="68"/>
      <c r="I86" s="68"/>
      <c r="J86" s="68"/>
      <c r="L86" s="69"/>
      <c r="M86" s="69"/>
      <c r="N86" s="69"/>
      <c r="O86" s="69"/>
      <c r="P86" s="69"/>
      <c r="Q86" s="69"/>
      <c r="R86" s="69"/>
      <c r="S86" s="69"/>
      <c r="T86" s="69"/>
    </row>
    <row r="87" spans="1:20" ht="21.75" customHeight="1">
      <c r="A87" s="68" t="s">
        <v>47</v>
      </c>
      <c r="B87" s="68"/>
      <c r="C87" s="68"/>
      <c r="D87" s="68"/>
      <c r="E87" s="68"/>
      <c r="F87" s="68"/>
      <c r="G87" s="68"/>
      <c r="H87" s="68"/>
      <c r="I87" s="68"/>
      <c r="J87" s="68"/>
    </row>
    <row r="88" spans="1:20" ht="21.75" customHeight="1">
      <c r="A88" s="68"/>
      <c r="B88" s="68" t="s">
        <v>48</v>
      </c>
      <c r="C88" s="68"/>
      <c r="D88" s="68"/>
      <c r="E88" s="68"/>
      <c r="F88" s="68"/>
      <c r="G88" s="68"/>
      <c r="H88" s="68"/>
      <c r="I88" s="68"/>
      <c r="J88" s="68"/>
    </row>
    <row r="89" spans="1:20" ht="21.75" customHeight="1">
      <c r="A89" s="68" t="s">
        <v>49</v>
      </c>
      <c r="B89" s="12"/>
      <c r="C89" s="68"/>
      <c r="D89" s="68"/>
      <c r="E89" s="68"/>
      <c r="F89" s="68"/>
      <c r="G89" s="68"/>
      <c r="H89" s="68"/>
      <c r="I89" s="68"/>
      <c r="J89" s="68"/>
    </row>
    <row r="90" spans="1:20" ht="21.75" customHeight="1">
      <c r="A90" s="68" t="s">
        <v>50</v>
      </c>
      <c r="B90" s="68"/>
      <c r="C90" s="68"/>
      <c r="D90" s="68"/>
      <c r="E90" s="68"/>
      <c r="F90" s="68"/>
      <c r="G90" s="68"/>
      <c r="H90" s="68"/>
      <c r="I90" s="68"/>
      <c r="J90" s="68"/>
    </row>
    <row r="91" spans="1:20" ht="21.75" customHeight="1">
      <c r="A91" s="68" t="s">
        <v>51</v>
      </c>
      <c r="B91" s="68"/>
      <c r="C91" s="68"/>
      <c r="D91" s="68"/>
      <c r="E91" s="68"/>
      <c r="F91" s="68"/>
      <c r="G91" s="68"/>
      <c r="H91" s="68"/>
      <c r="I91" s="68"/>
      <c r="J91" s="68"/>
    </row>
    <row r="92" spans="1:20" ht="21.75" customHeight="1">
      <c r="A92" s="68" t="s">
        <v>52</v>
      </c>
      <c r="B92" s="68"/>
      <c r="C92" s="68"/>
      <c r="D92" s="68"/>
      <c r="E92" s="68"/>
      <c r="F92" s="68"/>
      <c r="G92" s="68"/>
      <c r="H92" s="68"/>
      <c r="I92" s="68"/>
      <c r="J92" s="68"/>
    </row>
    <row r="93" spans="1:20" ht="21.75" customHeight="1">
      <c r="A93" s="68"/>
      <c r="B93" s="68" t="s">
        <v>53</v>
      </c>
      <c r="C93" s="68"/>
      <c r="D93" s="68"/>
      <c r="E93" s="68"/>
      <c r="F93" s="68"/>
      <c r="G93" s="68"/>
      <c r="H93" s="68"/>
      <c r="I93" s="68"/>
      <c r="J93" s="68"/>
    </row>
    <row r="94" spans="1:20" ht="21.75" customHeight="1">
      <c r="A94" s="68" t="s">
        <v>54</v>
      </c>
      <c r="B94" s="68"/>
      <c r="C94" s="68"/>
      <c r="D94" s="68"/>
      <c r="E94" s="68"/>
      <c r="F94" s="68"/>
      <c r="G94" s="68"/>
      <c r="H94" s="68"/>
      <c r="I94" s="68"/>
      <c r="J94" s="68"/>
    </row>
    <row r="95" spans="1:20" ht="21.75" customHeight="1">
      <c r="A95" s="68"/>
      <c r="B95" s="68"/>
      <c r="C95" s="68"/>
      <c r="D95" s="68"/>
      <c r="E95" s="68"/>
      <c r="F95" s="68"/>
      <c r="G95" s="68"/>
      <c r="H95" s="68"/>
      <c r="I95" s="68"/>
      <c r="J95" s="68"/>
    </row>
    <row r="96" spans="1:20" ht="21.75" customHeight="1">
      <c r="A96" s="68"/>
      <c r="B96" s="12" t="s">
        <v>55</v>
      </c>
      <c r="C96" s="68"/>
      <c r="D96" s="68"/>
      <c r="E96" s="68"/>
      <c r="F96" s="68"/>
      <c r="G96" s="68"/>
      <c r="H96" s="68"/>
      <c r="I96" s="68"/>
      <c r="J96" s="68"/>
    </row>
    <row r="97" spans="1:10" ht="21.75" customHeight="1">
      <c r="A97" s="68"/>
      <c r="B97" s="68" t="s">
        <v>56</v>
      </c>
      <c r="C97" s="68"/>
      <c r="D97" s="68"/>
      <c r="E97" s="68"/>
      <c r="F97" s="68"/>
      <c r="G97" s="68"/>
      <c r="H97" s="68"/>
      <c r="I97" s="68"/>
      <c r="J97" s="68"/>
    </row>
    <row r="98" spans="1:10" ht="21.75" customHeight="1">
      <c r="A98" s="68" t="s">
        <v>57</v>
      </c>
      <c r="B98" s="68"/>
      <c r="C98" s="68"/>
      <c r="D98" s="68"/>
      <c r="E98" s="68"/>
      <c r="F98" s="68"/>
      <c r="G98" s="68"/>
      <c r="H98" s="68"/>
      <c r="I98" s="68"/>
      <c r="J98" s="68"/>
    </row>
    <row r="99" spans="1:10" ht="21.75" customHeight="1">
      <c r="A99" s="68"/>
      <c r="B99" s="68"/>
      <c r="C99" s="68"/>
      <c r="D99" s="68"/>
      <c r="E99" s="68"/>
      <c r="F99" s="68"/>
      <c r="G99" s="68"/>
      <c r="H99" s="68"/>
      <c r="I99" s="68"/>
      <c r="J99" s="68"/>
    </row>
    <row r="100" spans="1:10" ht="21.75" customHeight="1">
      <c r="A100" s="68"/>
      <c r="B100" s="12" t="s">
        <v>58</v>
      </c>
      <c r="C100" s="68"/>
      <c r="D100" s="68"/>
      <c r="E100" s="68"/>
      <c r="F100" s="68"/>
      <c r="G100" s="68"/>
      <c r="H100" s="68"/>
      <c r="I100" s="68"/>
      <c r="J100" s="68"/>
    </row>
    <row r="101" spans="1:10" ht="21.75" customHeight="1">
      <c r="A101" s="68"/>
      <c r="B101" s="68" t="s">
        <v>59</v>
      </c>
      <c r="C101" s="68"/>
      <c r="D101" s="68"/>
      <c r="E101" s="68"/>
      <c r="F101" s="68"/>
      <c r="G101" s="68"/>
      <c r="H101" s="68"/>
      <c r="I101" s="68"/>
      <c r="J101" s="68"/>
    </row>
    <row r="102" spans="1:10" ht="21.75" customHeight="1">
      <c r="A102" s="68"/>
      <c r="B102" s="68"/>
      <c r="C102" s="68"/>
      <c r="D102" s="68"/>
      <c r="E102" s="68"/>
      <c r="F102" s="68"/>
      <c r="G102" s="68"/>
      <c r="H102" s="68"/>
      <c r="I102" s="68"/>
      <c r="J102" s="68"/>
    </row>
    <row r="103" spans="1:10" ht="21.75" customHeight="1">
      <c r="A103" s="68"/>
      <c r="B103" s="68"/>
      <c r="C103" s="68"/>
      <c r="D103" s="68"/>
      <c r="E103" s="68"/>
      <c r="F103" s="68"/>
      <c r="G103" s="68"/>
      <c r="H103" s="68"/>
      <c r="I103" s="68"/>
      <c r="J103" s="68"/>
    </row>
    <row r="104" spans="1:10" ht="21.75" customHeight="1">
      <c r="A104" s="68"/>
      <c r="B104" s="68"/>
      <c r="C104" s="68"/>
      <c r="D104" s="68"/>
      <c r="E104" s="68"/>
      <c r="F104" s="68"/>
      <c r="G104" s="68"/>
      <c r="H104" s="68"/>
      <c r="I104" s="68"/>
      <c r="J104" s="68"/>
    </row>
    <row r="105" spans="1:10" ht="21.75" customHeight="1">
      <c r="A105" s="68"/>
      <c r="B105" s="68"/>
      <c r="C105" s="68"/>
      <c r="D105" s="68"/>
      <c r="E105" s="68"/>
      <c r="F105" s="68"/>
      <c r="G105" s="68"/>
      <c r="H105" s="68"/>
      <c r="I105" s="68"/>
      <c r="J105" s="68"/>
    </row>
    <row r="106" spans="1:10" ht="21.75" customHeight="1">
      <c r="A106" s="68"/>
      <c r="B106" s="68"/>
      <c r="C106" s="68"/>
      <c r="D106" s="68"/>
      <c r="E106" s="68"/>
      <c r="F106" s="68"/>
      <c r="G106" s="68"/>
      <c r="H106" s="68"/>
      <c r="I106" s="68"/>
      <c r="J106" s="68"/>
    </row>
    <row r="107" spans="1:10" ht="21.75" customHeight="1">
      <c r="A107" s="68"/>
      <c r="B107" s="68"/>
      <c r="C107" s="68"/>
      <c r="D107" s="68"/>
      <c r="E107" s="68"/>
      <c r="F107" s="68"/>
      <c r="G107" s="68"/>
      <c r="H107" s="68"/>
      <c r="I107" s="68"/>
      <c r="J107" s="68"/>
    </row>
    <row r="108" spans="1:10" ht="21.75" customHeight="1">
      <c r="A108" s="68"/>
      <c r="B108" s="68"/>
      <c r="C108" s="68"/>
      <c r="D108" s="68"/>
      <c r="E108" s="68"/>
      <c r="F108" s="68"/>
      <c r="G108" s="68"/>
      <c r="H108" s="68"/>
      <c r="I108" s="68"/>
      <c r="J108" s="68"/>
    </row>
    <row r="109" spans="1:10" ht="21.75" customHeight="1">
      <c r="A109" s="68"/>
      <c r="B109" s="68"/>
      <c r="C109" s="68"/>
      <c r="D109" s="68"/>
      <c r="E109" s="68"/>
      <c r="F109" s="68"/>
      <c r="G109" s="68"/>
      <c r="H109" s="68"/>
      <c r="I109" s="68"/>
      <c r="J109" s="68"/>
    </row>
    <row r="110" spans="1:10" ht="21.75" customHeight="1">
      <c r="A110" s="68"/>
      <c r="B110" s="68"/>
      <c r="C110" s="68"/>
      <c r="D110" s="68"/>
      <c r="E110" s="68"/>
      <c r="F110" s="68"/>
      <c r="G110" s="68"/>
      <c r="H110" s="68"/>
      <c r="I110" s="68"/>
      <c r="J110" s="68"/>
    </row>
    <row r="111" spans="1:10" ht="21.75" customHeight="1">
      <c r="A111" s="68"/>
      <c r="B111" s="68"/>
      <c r="C111" s="68"/>
      <c r="D111" s="68"/>
      <c r="E111" s="68"/>
      <c r="F111" s="68"/>
      <c r="G111" s="68"/>
      <c r="H111" s="68"/>
      <c r="I111" s="68"/>
      <c r="J111" s="68"/>
    </row>
    <row r="112" spans="1:10" ht="21.75" customHeight="1">
      <c r="A112" s="68"/>
      <c r="B112" s="68"/>
      <c r="C112" s="68"/>
      <c r="D112" s="68"/>
      <c r="E112" s="68"/>
      <c r="F112" s="68"/>
      <c r="G112" s="68"/>
      <c r="H112" s="68"/>
      <c r="I112" s="68"/>
      <c r="J112" s="68"/>
    </row>
    <row r="113" spans="1:10" ht="21.75" customHeight="1">
      <c r="A113" s="68"/>
      <c r="B113" s="68"/>
      <c r="C113" s="68"/>
      <c r="D113" s="68"/>
      <c r="E113" s="68"/>
      <c r="F113" s="68"/>
      <c r="G113" s="68"/>
      <c r="H113" s="68"/>
      <c r="I113" s="68"/>
      <c r="J113" s="68"/>
    </row>
    <row r="114" spans="1:10" ht="21.75" customHeight="1">
      <c r="A114" s="68"/>
      <c r="B114" s="68"/>
      <c r="C114" s="68"/>
      <c r="D114" s="68"/>
      <c r="E114" s="68"/>
      <c r="F114" s="68"/>
      <c r="G114" s="68"/>
      <c r="H114" s="68"/>
      <c r="I114" s="68"/>
      <c r="J114" s="68"/>
    </row>
    <row r="115" spans="1:10" ht="21.75" customHeight="1">
      <c r="A115" s="68"/>
      <c r="B115" s="68"/>
      <c r="C115" s="68"/>
      <c r="D115" s="68"/>
      <c r="E115" s="68"/>
      <c r="F115" s="68"/>
      <c r="G115" s="68"/>
      <c r="H115" s="68"/>
      <c r="I115" s="68"/>
      <c r="J115" s="68"/>
    </row>
    <row r="116" spans="1:10" ht="21.75" customHeight="1">
      <c r="A116" s="68"/>
      <c r="B116" s="68"/>
      <c r="C116" s="68"/>
      <c r="D116" s="68"/>
      <c r="E116" s="68"/>
      <c r="F116" s="68"/>
      <c r="G116" s="68"/>
      <c r="H116" s="68"/>
      <c r="I116" s="68"/>
      <c r="J116" s="68"/>
    </row>
    <row r="117" spans="1:10" ht="21.75" customHeight="1">
      <c r="A117" s="68"/>
      <c r="B117" s="68"/>
      <c r="C117" s="68"/>
      <c r="D117" s="68"/>
      <c r="E117" s="68"/>
      <c r="F117" s="68"/>
      <c r="G117" s="68"/>
      <c r="H117" s="68"/>
      <c r="I117" s="68"/>
      <c r="J117" s="68"/>
    </row>
    <row r="118" spans="1:10" ht="21.75" customHeight="1">
      <c r="A118" s="68"/>
      <c r="B118" s="68"/>
      <c r="C118" s="68"/>
      <c r="D118" s="68"/>
      <c r="E118" s="68"/>
      <c r="F118" s="68"/>
      <c r="G118" s="68"/>
      <c r="H118" s="68"/>
      <c r="I118" s="68"/>
      <c r="J118" s="68"/>
    </row>
    <row r="119" spans="1:10" ht="21.75" customHeight="1">
      <c r="A119" s="68"/>
      <c r="B119" s="68"/>
      <c r="C119" s="68"/>
      <c r="D119" s="68"/>
      <c r="E119" s="68"/>
      <c r="F119" s="68"/>
      <c r="G119" s="68"/>
      <c r="H119" s="68"/>
      <c r="I119" s="68"/>
      <c r="J119" s="68"/>
    </row>
    <row r="120" spans="1:10" ht="21.75" customHeight="1">
      <c r="A120" s="68"/>
      <c r="B120" s="68"/>
      <c r="C120" s="68"/>
      <c r="D120" s="68"/>
      <c r="E120" s="68"/>
      <c r="F120" s="68"/>
      <c r="G120" s="68"/>
      <c r="H120" s="68"/>
      <c r="I120" s="68"/>
      <c r="J120" s="68"/>
    </row>
    <row r="121" spans="1:10" ht="21.75" customHeight="1">
      <c r="A121" s="68"/>
      <c r="B121" s="68"/>
      <c r="C121" s="68"/>
      <c r="D121" s="68"/>
      <c r="E121" s="68"/>
      <c r="F121" s="68"/>
      <c r="G121" s="68"/>
      <c r="H121" s="68"/>
      <c r="I121" s="68"/>
      <c r="J121" s="68"/>
    </row>
    <row r="122" spans="1:10" ht="21.75" customHeight="1">
      <c r="A122" s="68"/>
      <c r="B122" s="68"/>
      <c r="C122" s="68"/>
      <c r="D122" s="68"/>
      <c r="E122" s="68"/>
      <c r="F122" s="68"/>
      <c r="G122" s="68"/>
      <c r="H122" s="68"/>
      <c r="I122" s="68"/>
      <c r="J122" s="68"/>
    </row>
    <row r="123" spans="1:10" ht="21.75" customHeight="1">
      <c r="A123" s="68"/>
      <c r="B123" s="68"/>
      <c r="C123" s="68"/>
      <c r="D123" s="68"/>
      <c r="E123" s="68"/>
      <c r="F123" s="68"/>
      <c r="G123" s="68"/>
      <c r="H123" s="68"/>
      <c r="I123" s="68"/>
      <c r="J123" s="68"/>
    </row>
    <row r="124" spans="1:10" ht="21.75" customHeight="1">
      <c r="A124" s="68"/>
      <c r="B124" s="68"/>
      <c r="C124" s="68"/>
      <c r="D124" s="68"/>
      <c r="E124" s="68"/>
      <c r="F124" s="68"/>
      <c r="G124" s="68"/>
      <c r="H124" s="68"/>
      <c r="I124" s="68"/>
      <c r="J124" s="68"/>
    </row>
    <row r="125" spans="1:10">
      <c r="A125" s="68"/>
      <c r="B125" s="68"/>
      <c r="C125" s="68"/>
      <c r="D125" s="68"/>
      <c r="E125" s="68"/>
      <c r="F125" s="68"/>
      <c r="G125" s="68"/>
      <c r="H125" s="68"/>
      <c r="I125" s="68"/>
      <c r="J125" s="68"/>
    </row>
    <row r="126" spans="1:10">
      <c r="A126" s="68"/>
      <c r="B126" s="68"/>
      <c r="C126" s="68"/>
      <c r="D126" s="68"/>
      <c r="E126" s="68"/>
      <c r="F126" s="68"/>
      <c r="G126" s="68"/>
      <c r="H126" s="68"/>
      <c r="I126" s="68"/>
      <c r="J126" s="68"/>
    </row>
    <row r="127" spans="1:10">
      <c r="A127" s="68"/>
      <c r="B127" s="68"/>
      <c r="C127" s="68"/>
      <c r="D127" s="68"/>
      <c r="E127" s="68"/>
      <c r="F127" s="68"/>
      <c r="G127" s="68"/>
      <c r="H127" s="68"/>
      <c r="I127" s="68"/>
      <c r="J127" s="68"/>
    </row>
    <row r="128" spans="1:10">
      <c r="A128" s="68"/>
      <c r="B128" s="68"/>
      <c r="C128" s="68"/>
      <c r="D128" s="68"/>
      <c r="E128" s="68"/>
      <c r="F128" s="68"/>
      <c r="G128" s="68"/>
      <c r="H128" s="68"/>
      <c r="I128" s="68"/>
      <c r="J128" s="68"/>
    </row>
    <row r="129" spans="1:10">
      <c r="A129" s="68"/>
      <c r="B129" s="68"/>
      <c r="C129" s="68"/>
      <c r="D129" s="68"/>
      <c r="E129" s="68"/>
      <c r="F129" s="68"/>
      <c r="G129" s="68"/>
      <c r="H129" s="68"/>
      <c r="I129" s="68"/>
      <c r="J129" s="68"/>
    </row>
    <row r="130" spans="1:10">
      <c r="A130" s="68"/>
      <c r="B130" s="68"/>
      <c r="C130" s="68"/>
      <c r="D130" s="68"/>
      <c r="E130" s="68"/>
      <c r="F130" s="68"/>
      <c r="G130" s="68"/>
      <c r="H130" s="68"/>
      <c r="I130" s="68"/>
      <c r="J130" s="68"/>
    </row>
  </sheetData>
  <mergeCells count="36">
    <mergeCell ref="I13:J16"/>
    <mergeCell ref="A15:B15"/>
    <mergeCell ref="A16:B16"/>
    <mergeCell ref="A3:J3"/>
    <mergeCell ref="A13:B13"/>
    <mergeCell ref="C13:F13"/>
    <mergeCell ref="A14:B14"/>
    <mergeCell ref="C14:F14"/>
    <mergeCell ref="I31:J31"/>
    <mergeCell ref="I32:J32"/>
    <mergeCell ref="I27:J27"/>
    <mergeCell ref="I28:J28"/>
    <mergeCell ref="I17:J17"/>
    <mergeCell ref="I18:J18"/>
    <mergeCell ref="I19:J19"/>
    <mergeCell ref="I20:J20"/>
    <mergeCell ref="I21:J21"/>
    <mergeCell ref="I22:J22"/>
    <mergeCell ref="I23:J23"/>
    <mergeCell ref="I24:J24"/>
    <mergeCell ref="A83:J83"/>
    <mergeCell ref="A1:J1"/>
    <mergeCell ref="A47:J47"/>
    <mergeCell ref="I37:J37"/>
    <mergeCell ref="I38:J38"/>
    <mergeCell ref="I39:J39"/>
    <mergeCell ref="A50:J50"/>
    <mergeCell ref="I40:J40"/>
    <mergeCell ref="I33:J33"/>
    <mergeCell ref="I34:J34"/>
    <mergeCell ref="I25:J25"/>
    <mergeCell ref="I26:J26"/>
    <mergeCell ref="I35:J35"/>
    <mergeCell ref="I36:J36"/>
    <mergeCell ref="I29:J29"/>
    <mergeCell ref="I30:J30"/>
  </mergeCells>
  <phoneticPr fontId="34" type="noConversion"/>
  <pageMargins left="0.9" right="0.48" top="0.56999999999999995" bottom="0.8" header="0.19685039370078741" footer="0.44"/>
  <pageSetup paperSize="9" scale="86" orientation="portrait" horizontalDpi="4294967293" verticalDpi="300" r:id="rId1"/>
  <headerFooter alignWithMargins="0">
    <oddFooter>&amp;R&amp;"Cordia New,ตัวหนา"&amp;10กรกฎาคม 2546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3E6A3-27BB-4299-A3DC-020213D43BC3}">
  <sheetPr>
    <tabColor indexed="15"/>
  </sheetPr>
  <dimension ref="A1:O43"/>
  <sheetViews>
    <sheetView showWhiteSpace="0" view="pageLayout" topLeftCell="A15" zoomScaleNormal="100" zoomScaleSheetLayoutView="100" workbookViewId="0">
      <selection activeCell="K26" sqref="K26:L27"/>
    </sheetView>
  </sheetViews>
  <sheetFormatPr defaultRowHeight="21.75" customHeight="1"/>
  <cols>
    <col min="1" max="3" width="6.140625" style="2" customWidth="1"/>
    <col min="4" max="4" width="3.140625" style="2" customWidth="1"/>
    <col min="5" max="5" width="8.28515625" style="2" customWidth="1"/>
    <col min="6" max="6" width="11.28515625" style="2" customWidth="1"/>
    <col min="7" max="7" width="14.42578125" style="1" customWidth="1"/>
    <col min="8" max="8" width="11.140625" style="1" customWidth="1"/>
    <col min="9" max="9" width="16.5703125" style="1" customWidth="1"/>
    <col min="10" max="10" width="13" style="1" customWidth="1"/>
    <col min="11" max="11" width="21.28515625" style="1" customWidth="1"/>
    <col min="12" max="12" width="12.42578125" style="1" bestFit="1" customWidth="1"/>
    <col min="13" max="16384" width="9.140625" style="1"/>
  </cols>
  <sheetData>
    <row r="1" spans="1:13" ht="21.75" customHeight="1">
      <c r="A1" s="496" t="s">
        <v>66</v>
      </c>
      <c r="B1" s="496"/>
      <c r="C1" s="496"/>
      <c r="D1" s="496"/>
      <c r="E1" s="496"/>
      <c r="F1" s="496"/>
      <c r="G1" s="496"/>
      <c r="H1" s="496"/>
      <c r="I1" s="496"/>
      <c r="J1" s="496"/>
    </row>
    <row r="2" spans="1:13" ht="23.25">
      <c r="A2" s="80"/>
      <c r="B2" s="80"/>
      <c r="C2" s="80"/>
      <c r="D2" s="80"/>
      <c r="E2" s="80"/>
      <c r="F2" s="80"/>
      <c r="G2" s="80"/>
      <c r="H2" s="80"/>
      <c r="I2" s="80"/>
      <c r="J2" s="80"/>
    </row>
    <row r="3" spans="1:13" ht="18.75">
      <c r="A3" s="76" t="s">
        <v>2</v>
      </c>
      <c r="B3" s="76"/>
      <c r="C3" s="76"/>
      <c r="D3" s="76"/>
      <c r="E3" s="503" t="s">
        <v>280</v>
      </c>
      <c r="F3" s="503"/>
      <c r="G3" s="503"/>
      <c r="H3" s="503"/>
      <c r="I3" s="503"/>
      <c r="J3" s="503"/>
    </row>
    <row r="4" spans="1:13" s="259" customFormat="1" ht="18.75">
      <c r="A4" s="502" t="s">
        <v>284</v>
      </c>
      <c r="B4" s="502"/>
      <c r="C4" s="502"/>
      <c r="D4" s="502"/>
      <c r="E4" s="502"/>
      <c r="F4" s="502"/>
      <c r="G4" s="502"/>
      <c r="H4" s="502"/>
      <c r="I4" s="502"/>
      <c r="J4" s="502"/>
    </row>
    <row r="5" spans="1:13" s="257" customFormat="1" ht="18.75">
      <c r="A5" s="504" t="s">
        <v>282</v>
      </c>
      <c r="B5" s="504"/>
      <c r="C5" s="504"/>
      <c r="D5" s="504"/>
      <c r="E5" s="504"/>
      <c r="F5" s="504"/>
      <c r="G5" s="504"/>
      <c r="H5" s="504"/>
      <c r="I5" s="504"/>
      <c r="J5" s="504"/>
    </row>
    <row r="6" spans="1:13" ht="21">
      <c r="A6" s="78" t="s">
        <v>63</v>
      </c>
      <c r="B6" s="78"/>
      <c r="C6" s="78"/>
      <c r="D6" s="78"/>
      <c r="E6" s="78"/>
      <c r="F6" s="492" t="s">
        <v>122</v>
      </c>
      <c r="G6" s="492"/>
      <c r="H6" s="492"/>
      <c r="I6" s="492"/>
      <c r="J6" s="492"/>
      <c r="M6" s="4"/>
    </row>
    <row r="7" spans="1:13" s="259" customFormat="1" ht="18.75">
      <c r="A7" s="505" t="s">
        <v>336</v>
      </c>
      <c r="B7" s="505"/>
      <c r="C7" s="505"/>
      <c r="D7" s="505"/>
      <c r="E7" s="505"/>
      <c r="F7" s="505"/>
      <c r="G7" s="505"/>
      <c r="H7" s="505"/>
      <c r="I7" s="505"/>
      <c r="J7" s="505"/>
    </row>
    <row r="8" spans="1:13" s="258" customFormat="1" ht="18.75">
      <c r="A8" s="502" t="s">
        <v>283</v>
      </c>
      <c r="B8" s="502"/>
      <c r="C8" s="502"/>
      <c r="D8" s="502"/>
      <c r="E8" s="502"/>
      <c r="F8" s="502"/>
      <c r="G8" s="502"/>
      <c r="H8" s="502"/>
      <c r="I8" s="502"/>
      <c r="J8" s="502"/>
    </row>
    <row r="9" spans="1:13" ht="27" customHeight="1">
      <c r="J9" s="2" t="s">
        <v>8</v>
      </c>
    </row>
    <row r="10" spans="1:13" s="3" customFormat="1" ht="39.75" customHeight="1">
      <c r="A10" s="83" t="s">
        <v>3</v>
      </c>
      <c r="B10" s="497" t="s">
        <v>4</v>
      </c>
      <c r="C10" s="498"/>
      <c r="D10" s="498"/>
      <c r="E10" s="498"/>
      <c r="F10" s="498"/>
      <c r="G10" s="498"/>
      <c r="H10" s="499"/>
      <c r="I10" s="83" t="s">
        <v>5</v>
      </c>
      <c r="J10" s="83" t="s">
        <v>7</v>
      </c>
    </row>
    <row r="11" spans="1:13" ht="18.75">
      <c r="A11" s="84">
        <v>1</v>
      </c>
      <c r="B11" s="500" t="s">
        <v>285</v>
      </c>
      <c r="C11" s="500"/>
      <c r="D11" s="500"/>
      <c r="E11" s="500"/>
      <c r="F11" s="500"/>
      <c r="G11" s="500"/>
      <c r="H11" s="500"/>
      <c r="I11" s="102"/>
      <c r="J11" s="85"/>
      <c r="K11" s="72"/>
    </row>
    <row r="12" spans="1:13" ht="18.75">
      <c r="A12" s="86">
        <v>2</v>
      </c>
      <c r="B12" s="501" t="s">
        <v>245</v>
      </c>
      <c r="C12" s="501"/>
      <c r="D12" s="501"/>
      <c r="E12" s="501"/>
      <c r="F12" s="501"/>
      <c r="G12" s="501"/>
      <c r="H12" s="501"/>
      <c r="I12" s="103"/>
      <c r="J12" s="75"/>
      <c r="K12" s="72"/>
    </row>
    <row r="13" spans="1:13" ht="18.75">
      <c r="A13" s="86"/>
      <c r="B13" s="491"/>
      <c r="C13" s="492"/>
      <c r="D13" s="492"/>
      <c r="E13" s="492"/>
      <c r="F13" s="492"/>
      <c r="G13" s="492"/>
      <c r="H13" s="493"/>
      <c r="I13" s="103"/>
      <c r="J13" s="75"/>
      <c r="K13" s="72"/>
    </row>
    <row r="14" spans="1:13" ht="18.75">
      <c r="A14" s="86"/>
      <c r="B14" s="491"/>
      <c r="C14" s="492"/>
      <c r="D14" s="492"/>
      <c r="E14" s="492"/>
      <c r="F14" s="492"/>
      <c r="G14" s="492"/>
      <c r="H14" s="493"/>
      <c r="I14" s="103"/>
      <c r="J14" s="75"/>
    </row>
    <row r="15" spans="1:13" ht="18.75">
      <c r="A15" s="86"/>
      <c r="B15" s="491"/>
      <c r="C15" s="492"/>
      <c r="D15" s="492"/>
      <c r="E15" s="492"/>
      <c r="F15" s="492"/>
      <c r="G15" s="492"/>
      <c r="H15" s="493"/>
      <c r="I15" s="103"/>
      <c r="J15" s="75"/>
    </row>
    <row r="16" spans="1:13" ht="18.75">
      <c r="A16" s="86"/>
      <c r="B16" s="491"/>
      <c r="C16" s="492"/>
      <c r="D16" s="492"/>
      <c r="E16" s="492"/>
      <c r="F16" s="492"/>
      <c r="G16" s="492"/>
      <c r="H16" s="493"/>
      <c r="I16" s="103"/>
      <c r="J16" s="75"/>
    </row>
    <row r="17" spans="1:12" ht="18.75">
      <c r="A17" s="86"/>
      <c r="B17" s="491"/>
      <c r="C17" s="492"/>
      <c r="D17" s="492"/>
      <c r="E17" s="492"/>
      <c r="F17" s="492"/>
      <c r="G17" s="492"/>
      <c r="H17" s="493"/>
      <c r="I17" s="103"/>
      <c r="J17" s="75"/>
    </row>
    <row r="18" spans="1:12" ht="18.75">
      <c r="A18" s="86"/>
      <c r="B18" s="491"/>
      <c r="C18" s="492"/>
      <c r="D18" s="492"/>
      <c r="E18" s="492"/>
      <c r="F18" s="492"/>
      <c r="G18" s="492"/>
      <c r="H18" s="493"/>
      <c r="I18" s="103"/>
      <c r="J18" s="75"/>
    </row>
    <row r="19" spans="1:12" ht="18.75">
      <c r="A19" s="86"/>
      <c r="B19" s="491"/>
      <c r="C19" s="492"/>
      <c r="D19" s="492"/>
      <c r="E19" s="492"/>
      <c r="F19" s="492"/>
      <c r="G19" s="492"/>
      <c r="H19" s="493"/>
      <c r="I19" s="103"/>
      <c r="J19" s="101"/>
    </row>
    <row r="20" spans="1:12" ht="18.75">
      <c r="A20" s="86"/>
      <c r="B20" s="491"/>
      <c r="C20" s="492"/>
      <c r="D20" s="492"/>
      <c r="E20" s="492"/>
      <c r="F20" s="492"/>
      <c r="G20" s="492"/>
      <c r="H20" s="493"/>
      <c r="I20" s="103"/>
      <c r="J20" s="101"/>
    </row>
    <row r="21" spans="1:12" ht="18.75">
      <c r="A21" s="86"/>
      <c r="B21" s="491"/>
      <c r="C21" s="492"/>
      <c r="D21" s="492"/>
      <c r="E21" s="492"/>
      <c r="F21" s="492"/>
      <c r="G21" s="492"/>
      <c r="H21" s="493"/>
      <c r="I21" s="103"/>
      <c r="J21" s="101"/>
    </row>
    <row r="22" spans="1:12" ht="18.75">
      <c r="A22" s="86"/>
      <c r="B22" s="491"/>
      <c r="C22" s="492"/>
      <c r="D22" s="492"/>
      <c r="E22" s="492"/>
      <c r="F22" s="492"/>
      <c r="G22" s="492"/>
      <c r="H22" s="493"/>
      <c r="I22" s="103"/>
      <c r="J22" s="101"/>
    </row>
    <row r="23" spans="1:12" ht="18.75">
      <c r="A23" s="86"/>
      <c r="B23" s="491"/>
      <c r="C23" s="492"/>
      <c r="D23" s="492"/>
      <c r="E23" s="492"/>
      <c r="F23" s="492"/>
      <c r="G23" s="492"/>
      <c r="H23" s="493"/>
      <c r="I23" s="103"/>
      <c r="J23" s="101"/>
    </row>
    <row r="24" spans="1:12" ht="18.75">
      <c r="A24" s="88"/>
      <c r="B24" s="509"/>
      <c r="C24" s="510"/>
      <c r="D24" s="510"/>
      <c r="E24" s="510"/>
      <c r="F24" s="510"/>
      <c r="G24" s="510"/>
      <c r="H24" s="511"/>
      <c r="I24" s="107"/>
      <c r="J24" s="90"/>
    </row>
    <row r="25" spans="1:12" ht="18.75">
      <c r="A25" s="506" t="s">
        <v>12</v>
      </c>
      <c r="B25" s="512" t="s">
        <v>11</v>
      </c>
      <c r="C25" s="513"/>
      <c r="D25" s="513"/>
      <c r="E25" s="513"/>
      <c r="F25" s="513"/>
      <c r="G25" s="513"/>
      <c r="H25" s="514"/>
      <c r="I25" s="106"/>
      <c r="J25" s="94"/>
    </row>
    <row r="26" spans="1:12" ht="18.75">
      <c r="A26" s="507"/>
      <c r="B26" s="515" t="s">
        <v>67</v>
      </c>
      <c r="C26" s="516"/>
      <c r="D26" s="516"/>
      <c r="E26" s="516"/>
      <c r="F26" s="516"/>
      <c r="G26" s="516"/>
      <c r="H26" s="517"/>
      <c r="I26" s="108"/>
      <c r="J26" s="94"/>
      <c r="K26" s="173"/>
      <c r="L26" s="174"/>
    </row>
    <row r="27" spans="1:12" ht="18.75">
      <c r="A27" s="507"/>
      <c r="B27" s="93"/>
      <c r="C27" s="93"/>
      <c r="D27" s="93"/>
      <c r="E27" s="93"/>
      <c r="F27" s="93"/>
      <c r="J27" s="95"/>
      <c r="K27" s="72"/>
      <c r="L27" s="318"/>
    </row>
    <row r="28" spans="1:12" ht="18.75">
      <c r="A28" s="507"/>
      <c r="B28" s="93"/>
      <c r="C28" s="96" t="s">
        <v>61</v>
      </c>
      <c r="D28" s="97"/>
      <c r="E28" s="494"/>
      <c r="F28" s="494"/>
      <c r="G28" s="494"/>
      <c r="H28" s="494"/>
      <c r="I28" s="494"/>
      <c r="J28" s="495"/>
      <c r="K28" s="71"/>
    </row>
    <row r="29" spans="1:12" ht="14.25" customHeight="1">
      <c r="A29" s="508"/>
      <c r="B29" s="98"/>
      <c r="C29" s="98"/>
      <c r="D29" s="98"/>
      <c r="E29" s="98"/>
      <c r="F29" s="98"/>
      <c r="G29" s="99"/>
      <c r="H29" s="99"/>
      <c r="I29" s="99"/>
      <c r="J29" s="100"/>
    </row>
    <row r="30" spans="1:12" ht="14.25" customHeight="1">
      <c r="A30" s="93"/>
      <c r="B30" s="93"/>
      <c r="C30" s="93"/>
      <c r="D30" s="93"/>
      <c r="E30" s="93"/>
      <c r="F30" s="93"/>
    </row>
    <row r="31" spans="1:12" ht="18.75" customHeight="1">
      <c r="A31" s="175"/>
      <c r="B31" s="4"/>
      <c r="C31" s="4"/>
      <c r="D31" s="4"/>
      <c r="E31" s="4"/>
      <c r="G31" s="91"/>
      <c r="H31" s="92"/>
    </row>
    <row r="32" spans="1:12" ht="20.100000000000001" customHeight="1">
      <c r="A32" s="175"/>
      <c r="C32" s="4"/>
      <c r="D32" s="4" t="s">
        <v>266</v>
      </c>
      <c r="E32" s="4"/>
      <c r="F32" s="4"/>
      <c r="G32" s="4"/>
      <c r="H32" s="4"/>
      <c r="I32" s="490"/>
      <c r="J32" s="490"/>
    </row>
    <row r="33" spans="1:15" ht="20.100000000000001" customHeight="1">
      <c r="A33" s="176"/>
      <c r="C33" s="4"/>
      <c r="D33" s="4" t="s">
        <v>267</v>
      </c>
      <c r="E33" s="4"/>
      <c r="F33" s="4"/>
      <c r="G33" s="4"/>
      <c r="H33" s="4"/>
      <c r="I33" s="490"/>
      <c r="J33" s="490"/>
    </row>
    <row r="34" spans="1:15" ht="20.100000000000001" customHeight="1">
      <c r="A34" s="175"/>
      <c r="C34" s="4" t="s">
        <v>265</v>
      </c>
      <c r="D34" s="4"/>
      <c r="E34" s="4"/>
      <c r="F34" s="4"/>
      <c r="G34" s="4"/>
      <c r="H34" s="4"/>
      <c r="I34" s="3"/>
      <c r="J34" s="3"/>
    </row>
    <row r="35" spans="1:15" ht="20.100000000000001" customHeight="1">
      <c r="A35" s="1"/>
      <c r="B35" s="4" t="s">
        <v>257</v>
      </c>
      <c r="C35" s="1"/>
      <c r="D35" s="1"/>
      <c r="E35" s="1"/>
      <c r="F35" s="1"/>
      <c r="G35" s="4"/>
      <c r="I35" s="4" t="s">
        <v>262</v>
      </c>
      <c r="J35" s="228"/>
    </row>
    <row r="36" spans="1:15" ht="20.100000000000001" customHeight="1">
      <c r="A36" s="1"/>
      <c r="B36" s="4" t="s">
        <v>258</v>
      </c>
      <c r="C36" s="1"/>
      <c r="D36" s="4"/>
      <c r="E36" s="4"/>
      <c r="G36" s="79"/>
      <c r="I36" s="4" t="s">
        <v>263</v>
      </c>
      <c r="J36" s="4"/>
    </row>
    <row r="37" spans="1:15" ht="21">
      <c r="A37" s="1"/>
      <c r="B37" s="4" t="s">
        <v>259</v>
      </c>
      <c r="C37" s="1"/>
      <c r="D37" s="4"/>
      <c r="E37" s="4"/>
      <c r="G37" s="4"/>
      <c r="I37" s="4" t="s">
        <v>264</v>
      </c>
      <c r="J37" s="4"/>
      <c r="L37" s="91"/>
      <c r="M37" s="2"/>
      <c r="N37" s="2"/>
      <c r="O37" s="2"/>
    </row>
    <row r="38" spans="1:15" ht="18.75">
      <c r="B38" s="91"/>
      <c r="G38" s="79"/>
      <c r="L38" s="91"/>
      <c r="M38" s="2"/>
      <c r="N38" s="2"/>
      <c r="O38" s="2"/>
    </row>
    <row r="41" spans="1:15" ht="21.75" customHeight="1">
      <c r="G41" s="2"/>
      <c r="H41" s="2"/>
      <c r="I41" s="2"/>
    </row>
    <row r="42" spans="1:15" ht="21.75" customHeight="1">
      <c r="G42" s="2"/>
      <c r="H42" s="2"/>
      <c r="I42" s="2"/>
    </row>
    <row r="43" spans="1:15" ht="21.75" customHeight="1">
      <c r="G43" s="2"/>
      <c r="H43" s="2"/>
      <c r="I43" s="2"/>
    </row>
  </sheetData>
  <mergeCells count="28">
    <mergeCell ref="A25:A29"/>
    <mergeCell ref="B24:H24"/>
    <mergeCell ref="B25:H25"/>
    <mergeCell ref="B26:H26"/>
    <mergeCell ref="B14:H14"/>
    <mergeCell ref="A1:J1"/>
    <mergeCell ref="B10:H10"/>
    <mergeCell ref="B11:H11"/>
    <mergeCell ref="B12:H12"/>
    <mergeCell ref="B13:H13"/>
    <mergeCell ref="F6:J6"/>
    <mergeCell ref="A4:J4"/>
    <mergeCell ref="E3:J3"/>
    <mergeCell ref="A5:J5"/>
    <mergeCell ref="A8:J8"/>
    <mergeCell ref="A7:J7"/>
    <mergeCell ref="I33:J33"/>
    <mergeCell ref="B21:H21"/>
    <mergeCell ref="B22:H22"/>
    <mergeCell ref="B15:H15"/>
    <mergeCell ref="B16:H16"/>
    <mergeCell ref="B17:H17"/>
    <mergeCell ref="B18:H18"/>
    <mergeCell ref="B19:H19"/>
    <mergeCell ref="B20:H20"/>
    <mergeCell ref="E28:J28"/>
    <mergeCell ref="B23:H23"/>
    <mergeCell ref="I32:J32"/>
  </mergeCells>
  <phoneticPr fontId="6" type="noConversion"/>
  <pageMargins left="0.59055118110236227" right="0.23622047244094491" top="0.6692913385826772" bottom="0.6692913385826772" header="0.51181102362204722" footer="0.51181102362204722"/>
  <pageSetup paperSize="9" scale="99" orientation="portrait" horizontalDpi="300" verticalDpi="300" r:id="rId1"/>
  <headerFooter alignWithMargins="0">
    <oddHeader>&amp;R&amp;"TH SarabunPSK,Regular"&amp;14           แบบ ปร.6 แผ่นที่ 1/16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286AE-9FA5-4178-8436-CF18F839F0BD}">
  <sheetPr>
    <tabColor indexed="49"/>
  </sheetPr>
  <dimension ref="A1:P39"/>
  <sheetViews>
    <sheetView showWhiteSpace="0" view="pageLayout" topLeftCell="A10" zoomScaleNormal="100" zoomScaleSheetLayoutView="100" workbookViewId="0">
      <selection activeCell="G23" sqref="G23"/>
    </sheetView>
  </sheetViews>
  <sheetFormatPr defaultRowHeight="18.75" customHeight="1"/>
  <cols>
    <col min="1" max="3" width="6.140625" style="2" customWidth="1"/>
    <col min="4" max="4" width="3.140625" style="2" customWidth="1"/>
    <col min="5" max="5" width="8.28515625" style="2" customWidth="1"/>
    <col min="6" max="6" width="15.85546875" style="2" customWidth="1"/>
    <col min="7" max="7" width="12.28515625" style="1" customWidth="1"/>
    <col min="8" max="8" width="9.140625" style="1"/>
    <col min="9" max="9" width="12" style="1" customWidth="1"/>
    <col min="10" max="10" width="12.42578125" style="1" customWidth="1"/>
    <col min="11" max="11" width="5.5703125" style="1" customWidth="1"/>
    <col min="12" max="12" width="11.7109375" style="570" customWidth="1"/>
    <col min="13" max="13" width="13.42578125" style="570" customWidth="1"/>
    <col min="14" max="14" width="9" style="570" customWidth="1"/>
    <col min="15" max="15" width="11.140625" style="570" customWidth="1"/>
    <col min="16" max="16" width="6.42578125" style="570" customWidth="1"/>
    <col min="17" max="16384" width="9.140625" style="1"/>
  </cols>
  <sheetData>
    <row r="1" spans="1:16" ht="18.75" customHeight="1">
      <c r="A1" s="496" t="s">
        <v>0</v>
      </c>
      <c r="B1" s="496"/>
      <c r="C1" s="496"/>
      <c r="D1" s="496"/>
      <c r="E1" s="496"/>
      <c r="F1" s="496"/>
      <c r="G1" s="496"/>
      <c r="H1" s="496"/>
      <c r="I1" s="496"/>
      <c r="J1" s="496"/>
    </row>
    <row r="2" spans="1:16" ht="18.75" customHeight="1">
      <c r="A2" s="80"/>
      <c r="B2" s="80"/>
      <c r="C2" s="80"/>
      <c r="D2" s="80"/>
      <c r="E2" s="80"/>
      <c r="F2" s="317"/>
      <c r="G2" s="80"/>
      <c r="H2" s="80"/>
      <c r="I2" s="80"/>
      <c r="J2" s="80"/>
    </row>
    <row r="3" spans="1:16" ht="18.75" customHeight="1">
      <c r="A3" s="77" t="s">
        <v>1</v>
      </c>
      <c r="B3" s="77"/>
      <c r="C3" s="503" t="s">
        <v>65</v>
      </c>
      <c r="D3" s="503"/>
      <c r="E3" s="503"/>
      <c r="F3" s="503"/>
      <c r="G3" s="503"/>
      <c r="H3" s="503"/>
      <c r="I3" s="503"/>
      <c r="J3" s="503"/>
    </row>
    <row r="4" spans="1:16" ht="18.75" customHeight="1">
      <c r="A4" s="78" t="s">
        <v>2</v>
      </c>
      <c r="B4" s="78"/>
      <c r="C4" s="78"/>
      <c r="D4" s="78"/>
      <c r="E4" s="492" t="s">
        <v>280</v>
      </c>
      <c r="F4" s="492"/>
      <c r="G4" s="492"/>
      <c r="H4" s="492"/>
      <c r="I4" s="492"/>
      <c r="J4" s="492"/>
    </row>
    <row r="5" spans="1:16" s="259" customFormat="1">
      <c r="A5" s="502" t="s">
        <v>284</v>
      </c>
      <c r="B5" s="502"/>
      <c r="C5" s="502"/>
      <c r="D5" s="502"/>
      <c r="E5" s="502"/>
      <c r="F5" s="502"/>
      <c r="G5" s="502"/>
      <c r="H5" s="502"/>
      <c r="I5" s="502"/>
      <c r="J5" s="502"/>
      <c r="L5" s="571"/>
      <c r="M5" s="571"/>
      <c r="N5" s="571"/>
      <c r="O5" s="571"/>
      <c r="P5" s="571"/>
    </row>
    <row r="6" spans="1:16" s="257" customFormat="1">
      <c r="A6" s="504" t="s">
        <v>282</v>
      </c>
      <c r="B6" s="504"/>
      <c r="C6" s="504"/>
      <c r="D6" s="504"/>
      <c r="E6" s="504"/>
      <c r="F6" s="504"/>
      <c r="G6" s="504"/>
      <c r="H6" s="504"/>
      <c r="I6" s="504"/>
      <c r="J6" s="504"/>
      <c r="L6" s="572"/>
      <c r="M6" s="572"/>
      <c r="N6" s="572"/>
      <c r="O6" s="572"/>
      <c r="P6" s="572"/>
    </row>
    <row r="7" spans="1:16" ht="18.75" customHeight="1">
      <c r="A7" s="78" t="s">
        <v>63</v>
      </c>
      <c r="B7" s="78"/>
      <c r="C7" s="78"/>
      <c r="D7" s="78"/>
      <c r="E7" s="78"/>
      <c r="F7" s="492" t="s">
        <v>122</v>
      </c>
      <c r="G7" s="492"/>
      <c r="H7" s="492"/>
      <c r="I7" s="492"/>
      <c r="J7" s="492"/>
      <c r="L7" s="573"/>
    </row>
    <row r="8" spans="1:16" s="259" customFormat="1">
      <c r="A8" s="505" t="s">
        <v>335</v>
      </c>
      <c r="B8" s="505"/>
      <c r="C8" s="505"/>
      <c r="D8" s="505"/>
      <c r="E8" s="505"/>
      <c r="F8" s="505"/>
      <c r="G8" s="505"/>
      <c r="H8" s="505"/>
      <c r="I8" s="505"/>
      <c r="J8" s="505"/>
      <c r="L8" s="571"/>
      <c r="M8" s="571"/>
      <c r="N8" s="571"/>
      <c r="O8" s="571"/>
      <c r="P8" s="571"/>
    </row>
    <row r="9" spans="1:16" s="258" customFormat="1">
      <c r="A9" s="502" t="s">
        <v>283</v>
      </c>
      <c r="B9" s="502"/>
      <c r="C9" s="502"/>
      <c r="D9" s="502"/>
      <c r="E9" s="502"/>
      <c r="F9" s="502"/>
      <c r="G9" s="502"/>
      <c r="H9" s="502"/>
      <c r="I9" s="502"/>
      <c r="J9" s="502"/>
      <c r="L9" s="574"/>
      <c r="M9" s="574"/>
      <c r="N9" s="574"/>
      <c r="O9" s="574"/>
      <c r="P9" s="574"/>
    </row>
    <row r="10" spans="1:16" ht="18.75" customHeight="1">
      <c r="J10" s="82" t="s">
        <v>8</v>
      </c>
    </row>
    <row r="11" spans="1:16" s="3" customFormat="1" ht="18.75" customHeight="1">
      <c r="A11" s="83" t="s">
        <v>3</v>
      </c>
      <c r="B11" s="497" t="s">
        <v>4</v>
      </c>
      <c r="C11" s="498"/>
      <c r="D11" s="498"/>
      <c r="E11" s="498"/>
      <c r="F11" s="498"/>
      <c r="G11" s="83" t="s">
        <v>62</v>
      </c>
      <c r="H11" s="83" t="s">
        <v>6</v>
      </c>
      <c r="I11" s="83" t="s">
        <v>5</v>
      </c>
      <c r="J11" s="83" t="s">
        <v>7</v>
      </c>
      <c r="K11" s="109"/>
      <c r="L11" s="575"/>
      <c r="M11" s="576"/>
      <c r="N11" s="577"/>
      <c r="O11" s="577"/>
      <c r="P11" s="577"/>
    </row>
    <row r="12" spans="1:16" ht="18.75" customHeight="1">
      <c r="A12" s="86">
        <v>1</v>
      </c>
      <c r="B12" s="521" t="s">
        <v>324</v>
      </c>
      <c r="C12" s="522"/>
      <c r="D12" s="522"/>
      <c r="E12" s="522"/>
      <c r="F12" s="523"/>
      <c r="G12" s="103"/>
      <c r="H12" s="105"/>
      <c r="I12" s="104"/>
      <c r="J12" s="111" t="s">
        <v>277</v>
      </c>
      <c r="K12" s="110"/>
      <c r="L12" s="575"/>
      <c r="M12" s="578"/>
      <c r="N12" s="579"/>
      <c r="O12" s="580"/>
      <c r="P12" s="580"/>
    </row>
    <row r="13" spans="1:16" ht="18.75" customHeight="1">
      <c r="A13" s="86">
        <v>2</v>
      </c>
      <c r="B13" s="518" t="s">
        <v>287</v>
      </c>
      <c r="C13" s="519"/>
      <c r="D13" s="519"/>
      <c r="E13" s="519"/>
      <c r="F13" s="520"/>
      <c r="G13" s="103"/>
      <c r="H13" s="105"/>
      <c r="I13" s="104"/>
      <c r="J13" s="111" t="s">
        <v>278</v>
      </c>
      <c r="K13" s="110"/>
      <c r="L13" s="575"/>
      <c r="M13" s="578"/>
      <c r="N13" s="579"/>
      <c r="O13" s="580"/>
      <c r="P13" s="580"/>
    </row>
    <row r="14" spans="1:16" ht="18.75" customHeight="1">
      <c r="A14" s="86">
        <v>3</v>
      </c>
      <c r="B14" s="521" t="s">
        <v>271</v>
      </c>
      <c r="C14" s="522"/>
      <c r="D14" s="522"/>
      <c r="E14" s="522"/>
      <c r="F14" s="523"/>
      <c r="G14" s="103"/>
      <c r="H14" s="105"/>
      <c r="I14" s="104"/>
      <c r="J14" s="111" t="s">
        <v>325</v>
      </c>
      <c r="K14" s="110"/>
      <c r="L14" s="575"/>
      <c r="M14" s="578"/>
      <c r="N14" s="579"/>
      <c r="O14" s="580"/>
      <c r="P14" s="580"/>
    </row>
    <row r="15" spans="1:16" ht="18.75" customHeight="1">
      <c r="A15" s="86"/>
      <c r="B15" s="521"/>
      <c r="C15" s="522"/>
      <c r="D15" s="522"/>
      <c r="E15" s="522"/>
      <c r="F15" s="523"/>
      <c r="G15" s="103"/>
      <c r="H15" s="105"/>
      <c r="I15" s="104"/>
      <c r="J15" s="111" t="s">
        <v>121</v>
      </c>
      <c r="K15" s="110"/>
      <c r="L15" s="581"/>
      <c r="M15" s="582"/>
      <c r="N15" s="579"/>
      <c r="O15" s="583"/>
    </row>
    <row r="16" spans="1:16" ht="18.75" customHeight="1">
      <c r="A16" s="86"/>
      <c r="B16" s="521"/>
      <c r="C16" s="526"/>
      <c r="D16" s="526"/>
      <c r="E16" s="526"/>
      <c r="F16" s="527"/>
      <c r="G16" s="103"/>
      <c r="H16" s="105"/>
      <c r="I16" s="104"/>
      <c r="J16" s="103"/>
      <c r="K16" s="110"/>
      <c r="M16" s="584"/>
      <c r="N16" s="585"/>
    </row>
    <row r="17" spans="1:15" ht="18.75" customHeight="1">
      <c r="A17" s="86"/>
      <c r="B17" s="521"/>
      <c r="C17" s="526"/>
      <c r="D17" s="526"/>
      <c r="E17" s="526"/>
      <c r="F17" s="527"/>
      <c r="G17" s="103"/>
      <c r="H17" s="105"/>
      <c r="I17" s="104"/>
      <c r="J17" s="103"/>
      <c r="K17" s="110"/>
    </row>
    <row r="18" spans="1:15" ht="18.75" customHeight="1">
      <c r="A18" s="86"/>
      <c r="B18" s="518"/>
      <c r="C18" s="519"/>
      <c r="D18" s="519"/>
      <c r="E18" s="519"/>
      <c r="F18" s="520"/>
      <c r="G18" s="103"/>
      <c r="H18" s="105"/>
      <c r="I18" s="104"/>
      <c r="J18" s="103"/>
      <c r="K18" s="110"/>
    </row>
    <row r="19" spans="1:15" ht="18.75" customHeight="1">
      <c r="A19" s="86"/>
      <c r="B19" s="521"/>
      <c r="C19" s="522"/>
      <c r="D19" s="522"/>
      <c r="E19" s="522"/>
      <c r="F19" s="523"/>
      <c r="G19" s="103"/>
      <c r="H19" s="105"/>
      <c r="I19" s="104"/>
      <c r="J19" s="103"/>
      <c r="K19" s="110"/>
    </row>
    <row r="20" spans="1:15" ht="18.75" customHeight="1">
      <c r="A20" s="86"/>
      <c r="B20" s="491"/>
      <c r="C20" s="492"/>
      <c r="D20" s="492"/>
      <c r="E20" s="492"/>
      <c r="F20" s="493"/>
      <c r="G20" s="103"/>
      <c r="H20" s="104"/>
      <c r="I20" s="104"/>
      <c r="J20" s="75"/>
    </row>
    <row r="21" spans="1:15" ht="18.75" customHeight="1">
      <c r="A21" s="86"/>
      <c r="B21" s="491"/>
      <c r="C21" s="492"/>
      <c r="D21" s="492"/>
      <c r="E21" s="492"/>
      <c r="F21" s="493"/>
      <c r="G21" s="103"/>
      <c r="H21" s="104"/>
      <c r="I21" s="104"/>
      <c r="J21" s="75"/>
    </row>
    <row r="22" spans="1:15" ht="18.75" customHeight="1">
      <c r="A22" s="86"/>
      <c r="B22" s="491"/>
      <c r="C22" s="492"/>
      <c r="D22" s="492"/>
      <c r="E22" s="492"/>
      <c r="F22" s="493"/>
      <c r="G22" s="103"/>
      <c r="H22" s="104"/>
      <c r="I22" s="104"/>
      <c r="J22" s="75"/>
      <c r="K22" s="74"/>
    </row>
    <row r="23" spans="1:15" ht="18.75" customHeight="1">
      <c r="A23" s="86"/>
      <c r="B23" s="528" t="s">
        <v>69</v>
      </c>
      <c r="C23" s="529"/>
      <c r="D23" s="529"/>
      <c r="E23" s="529"/>
      <c r="F23" s="529"/>
      <c r="G23" s="104"/>
      <c r="H23" s="104"/>
      <c r="I23" s="104"/>
      <c r="J23" s="75"/>
      <c r="K23" s="74"/>
    </row>
    <row r="24" spans="1:15" ht="18.75" customHeight="1">
      <c r="A24" s="86"/>
      <c r="B24" s="524"/>
      <c r="C24" s="525"/>
      <c r="D24" s="525"/>
      <c r="E24" s="525"/>
      <c r="F24" s="525"/>
      <c r="G24" s="75"/>
      <c r="H24" s="75"/>
      <c r="I24" s="75"/>
      <c r="J24" s="75"/>
      <c r="L24" s="586"/>
      <c r="M24" s="587"/>
      <c r="N24" s="588"/>
      <c r="O24" s="589"/>
    </row>
    <row r="25" spans="1:15" ht="18.75" customHeight="1">
      <c r="A25" s="86"/>
      <c r="B25" s="87" t="s">
        <v>9</v>
      </c>
      <c r="C25" s="81"/>
      <c r="D25" s="81"/>
      <c r="E25" s="81"/>
      <c r="F25" s="81"/>
      <c r="G25" s="75"/>
      <c r="H25" s="75"/>
      <c r="I25" s="75"/>
      <c r="J25" s="75"/>
      <c r="K25" s="70"/>
      <c r="L25" s="590"/>
      <c r="M25" s="591"/>
      <c r="N25" s="592"/>
      <c r="O25" s="589"/>
    </row>
    <row r="26" spans="1:15" ht="18.75" customHeight="1">
      <c r="A26" s="86"/>
      <c r="B26" s="6" t="s">
        <v>13</v>
      </c>
      <c r="C26" s="81"/>
      <c r="D26" s="81"/>
      <c r="E26" s="81"/>
      <c r="F26" s="81"/>
      <c r="G26" s="75"/>
      <c r="H26" s="75"/>
      <c r="I26" s="75"/>
      <c r="J26" s="75"/>
      <c r="L26" s="593"/>
      <c r="M26" s="591"/>
      <c r="N26" s="588"/>
      <c r="O26" s="589"/>
    </row>
    <row r="27" spans="1:15" ht="18.75" customHeight="1">
      <c r="A27" s="86"/>
      <c r="B27" s="6" t="s">
        <v>14</v>
      </c>
      <c r="C27" s="81"/>
      <c r="D27" s="81"/>
      <c r="E27" s="81"/>
      <c r="F27" s="81"/>
      <c r="G27" s="75"/>
      <c r="H27" s="75"/>
      <c r="I27" s="75"/>
      <c r="J27" s="75"/>
      <c r="M27" s="591"/>
      <c r="N27" s="592"/>
      <c r="O27" s="589"/>
    </row>
    <row r="28" spans="1:15" ht="18.75" customHeight="1">
      <c r="A28" s="86"/>
      <c r="B28" s="6" t="s">
        <v>326</v>
      </c>
      <c r="C28" s="81"/>
      <c r="D28" s="81"/>
      <c r="E28" s="81"/>
      <c r="F28" s="81"/>
      <c r="G28" s="75"/>
      <c r="H28" s="75"/>
      <c r="I28" s="75"/>
      <c r="J28" s="75"/>
      <c r="K28" s="74"/>
      <c r="M28" s="591"/>
      <c r="N28" s="592"/>
    </row>
    <row r="29" spans="1:15" ht="18.75" customHeight="1">
      <c r="A29" s="88"/>
      <c r="B29" s="7" t="s">
        <v>114</v>
      </c>
      <c r="C29" s="89"/>
      <c r="D29" s="89"/>
      <c r="E29" s="89"/>
      <c r="F29" s="89"/>
      <c r="G29" s="90"/>
      <c r="H29" s="90"/>
      <c r="I29" s="90"/>
      <c r="J29" s="90"/>
      <c r="K29" s="71"/>
      <c r="M29" s="591"/>
      <c r="N29" s="588"/>
    </row>
    <row r="30" spans="1:15" ht="18.75" customHeight="1">
      <c r="G30" s="494" t="s">
        <v>10</v>
      </c>
      <c r="H30" s="495"/>
      <c r="I30" s="106"/>
      <c r="M30" s="591"/>
      <c r="N30" s="592"/>
    </row>
    <row r="31" spans="1:15" ht="20.100000000000001" customHeight="1">
      <c r="A31" s="175"/>
      <c r="B31" s="4"/>
      <c r="C31" s="4"/>
      <c r="D31" s="4"/>
      <c r="E31" s="4"/>
      <c r="G31" s="91"/>
      <c r="H31" s="92"/>
      <c r="K31" s="73"/>
      <c r="M31" s="591"/>
      <c r="N31" s="592"/>
    </row>
    <row r="32" spans="1:15" ht="20.100000000000001" customHeight="1">
      <c r="A32" s="175"/>
      <c r="B32" s="530" t="s">
        <v>260</v>
      </c>
      <c r="C32" s="530"/>
      <c r="D32" s="530"/>
      <c r="E32" s="530"/>
      <c r="F32" s="530"/>
      <c r="G32" s="530"/>
      <c r="H32" s="530"/>
      <c r="I32" s="490"/>
      <c r="J32" s="490"/>
      <c r="M32" s="591"/>
      <c r="N32" s="592"/>
    </row>
    <row r="33" spans="1:14" ht="20.100000000000001" customHeight="1">
      <c r="A33" s="176"/>
      <c r="B33" s="530" t="s">
        <v>261</v>
      </c>
      <c r="C33" s="530"/>
      <c r="D33" s="530"/>
      <c r="E33" s="530"/>
      <c r="F33" s="530"/>
      <c r="G33" s="530"/>
      <c r="H33" s="530"/>
      <c r="I33" s="490"/>
      <c r="J33" s="490"/>
      <c r="M33" s="591"/>
      <c r="N33" s="592"/>
    </row>
    <row r="34" spans="1:14" ht="20.100000000000001" customHeight="1">
      <c r="A34" s="175"/>
      <c r="B34" s="4" t="s">
        <v>265</v>
      </c>
      <c r="C34" s="4"/>
      <c r="D34" s="4"/>
      <c r="E34" s="4"/>
      <c r="F34" s="4"/>
      <c r="G34" s="4"/>
      <c r="H34" s="4"/>
      <c r="I34" s="490"/>
      <c r="J34" s="490"/>
      <c r="M34" s="591"/>
      <c r="N34" s="592"/>
    </row>
    <row r="35" spans="1:14" ht="18.75" customHeight="1">
      <c r="A35" s="1"/>
      <c r="B35" s="4" t="s">
        <v>257</v>
      </c>
      <c r="C35" s="1"/>
      <c r="D35" s="1"/>
      <c r="E35" s="1"/>
      <c r="F35" s="1"/>
      <c r="G35" s="4"/>
      <c r="H35" s="4" t="s">
        <v>262</v>
      </c>
      <c r="I35" s="228"/>
      <c r="J35" s="228"/>
      <c r="M35" s="591"/>
      <c r="N35" s="592"/>
    </row>
    <row r="36" spans="1:14" ht="18.75" customHeight="1">
      <c r="A36" s="1"/>
      <c r="B36" s="4" t="s">
        <v>258</v>
      </c>
      <c r="C36" s="1"/>
      <c r="D36" s="4"/>
      <c r="E36" s="4"/>
      <c r="G36" s="79"/>
      <c r="H36" s="4" t="s">
        <v>263</v>
      </c>
      <c r="I36" s="5"/>
      <c r="J36" s="4"/>
      <c r="M36" s="591"/>
      <c r="N36" s="592"/>
    </row>
    <row r="37" spans="1:14" ht="18.75" customHeight="1">
      <c r="A37" s="1"/>
      <c r="B37" s="4" t="s">
        <v>259</v>
      </c>
      <c r="C37" s="1"/>
      <c r="D37" s="4"/>
      <c r="E37" s="4"/>
      <c r="G37" s="4"/>
      <c r="H37" s="4" t="s">
        <v>264</v>
      </c>
      <c r="I37" s="5"/>
      <c r="J37" s="4"/>
      <c r="M37" s="591"/>
      <c r="N37" s="592"/>
    </row>
    <row r="38" spans="1:14" ht="18.75" customHeight="1">
      <c r="A38" s="225"/>
      <c r="B38" s="5"/>
      <c r="C38" s="226"/>
      <c r="D38" s="177"/>
      <c r="E38" s="177"/>
      <c r="G38" s="4"/>
      <c r="H38" s="4"/>
      <c r="I38" s="5"/>
      <c r="J38" s="4"/>
      <c r="M38" s="594"/>
      <c r="N38" s="595"/>
    </row>
    <row r="39" spans="1:14" ht="18.75" customHeight="1">
      <c r="A39" s="227"/>
      <c r="B39" s="4"/>
      <c r="C39" s="4"/>
      <c r="D39" s="4"/>
      <c r="E39" s="4"/>
      <c r="M39" s="594"/>
      <c r="N39" s="595"/>
    </row>
  </sheetData>
  <mergeCells count="28">
    <mergeCell ref="A6:J6"/>
    <mergeCell ref="F7:J7"/>
    <mergeCell ref="B23:F23"/>
    <mergeCell ref="I34:J34"/>
    <mergeCell ref="B22:F22"/>
    <mergeCell ref="B18:F18"/>
    <mergeCell ref="I32:J32"/>
    <mergeCell ref="I33:J33"/>
    <mergeCell ref="B20:F20"/>
    <mergeCell ref="B21:F21"/>
    <mergeCell ref="B32:H32"/>
    <mergeCell ref="B33:H33"/>
    <mergeCell ref="B13:F13"/>
    <mergeCell ref="B11:F11"/>
    <mergeCell ref="B14:F14"/>
    <mergeCell ref="A1:J1"/>
    <mergeCell ref="G30:H30"/>
    <mergeCell ref="C3:J3"/>
    <mergeCell ref="E4:J4"/>
    <mergeCell ref="B24:F24"/>
    <mergeCell ref="B19:F19"/>
    <mergeCell ref="B12:F12"/>
    <mergeCell ref="B15:F15"/>
    <mergeCell ref="B17:F17"/>
    <mergeCell ref="A5:J5"/>
    <mergeCell ref="B16:F16"/>
    <mergeCell ref="A9:J9"/>
    <mergeCell ref="A8:J8"/>
  </mergeCells>
  <phoneticPr fontId="6" type="noConversion"/>
  <pageMargins left="0.82677165354330717" right="0.23622047244094491" top="0.82" bottom="0.43307086614173229" header="0.35433070866141736" footer="0.31496062992125984"/>
  <pageSetup paperSize="9" orientation="portrait" horizontalDpi="300" verticalDpi="300" r:id="rId1"/>
  <headerFooter alignWithMargins="0">
    <oddHeader>&amp;R&amp;"TH SarabunPSK,Regular"&amp;14แบบ ปร.5(ก) แผ่นที่ 2/16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E8F2B-AC3B-4D10-87A0-7E21808DBAAB}">
  <dimension ref="A1:J42"/>
  <sheetViews>
    <sheetView view="pageLayout" topLeftCell="A7" zoomScaleNormal="100" workbookViewId="0">
      <selection activeCell="G24" sqref="G24"/>
    </sheetView>
  </sheetViews>
  <sheetFormatPr defaultRowHeight="12.75"/>
  <cols>
    <col min="1" max="1" width="9.7109375" customWidth="1"/>
    <col min="3" max="3" width="9.140625" customWidth="1"/>
    <col min="4" max="4" width="7.5703125" customWidth="1"/>
    <col min="5" max="5" width="12.85546875" customWidth="1"/>
    <col min="7" max="7" width="19.140625" customWidth="1"/>
    <col min="8" max="8" width="12.140625" customWidth="1"/>
  </cols>
  <sheetData>
    <row r="1" spans="1:10" ht="21">
      <c r="A1" s="531" t="s">
        <v>274</v>
      </c>
      <c r="B1" s="531"/>
      <c r="C1" s="531"/>
      <c r="D1" s="531"/>
      <c r="E1" s="531"/>
      <c r="F1" s="531"/>
      <c r="G1" s="531"/>
      <c r="H1" s="531"/>
    </row>
    <row r="2" spans="1:10" ht="18.75">
      <c r="A2" s="532" t="s">
        <v>128</v>
      </c>
      <c r="B2" s="532"/>
      <c r="C2" s="532"/>
      <c r="D2" s="532"/>
      <c r="E2" s="532"/>
      <c r="F2" s="532"/>
      <c r="G2" s="532"/>
      <c r="H2" s="532"/>
    </row>
    <row r="3" spans="1:10" ht="18.75">
      <c r="A3" s="502" t="s">
        <v>332</v>
      </c>
      <c r="B3" s="502"/>
      <c r="C3" s="502"/>
      <c r="D3" s="502"/>
      <c r="E3" s="502"/>
      <c r="F3" s="502"/>
      <c r="G3" s="502"/>
      <c r="H3" s="502"/>
    </row>
    <row r="4" spans="1:10" ht="18.75">
      <c r="A4" s="502" t="s">
        <v>284</v>
      </c>
      <c r="B4" s="502"/>
      <c r="C4" s="502"/>
      <c r="D4" s="502"/>
      <c r="E4" s="502"/>
      <c r="F4" s="502"/>
      <c r="G4" s="502"/>
      <c r="H4" s="502"/>
      <c r="I4" s="502"/>
      <c r="J4" s="502"/>
    </row>
    <row r="5" spans="1:10" ht="18.75">
      <c r="A5" s="502" t="s">
        <v>282</v>
      </c>
      <c r="B5" s="502"/>
      <c r="C5" s="502"/>
      <c r="D5" s="502"/>
      <c r="E5" s="502"/>
      <c r="F5" s="502"/>
      <c r="G5" s="502"/>
      <c r="H5" s="502"/>
    </row>
    <row r="6" spans="1:10" ht="18.75">
      <c r="A6" s="502" t="s">
        <v>129</v>
      </c>
      <c r="B6" s="502"/>
      <c r="C6" s="502"/>
      <c r="D6" s="502"/>
      <c r="E6" s="502"/>
      <c r="F6" s="502"/>
      <c r="G6" s="502"/>
      <c r="H6" s="502"/>
    </row>
    <row r="7" spans="1:10" ht="18.75">
      <c r="A7" s="533" t="s">
        <v>334</v>
      </c>
      <c r="B7" s="533"/>
      <c r="C7" s="533"/>
      <c r="D7" s="533"/>
      <c r="E7" s="533"/>
      <c r="F7" s="533"/>
      <c r="G7" s="533"/>
      <c r="H7" s="533"/>
    </row>
    <row r="8" spans="1:10" s="258" customFormat="1" ht="18.75">
      <c r="A8" s="502" t="s">
        <v>283</v>
      </c>
      <c r="B8" s="502"/>
      <c r="C8" s="502"/>
      <c r="D8" s="502"/>
      <c r="E8" s="502"/>
      <c r="F8" s="502"/>
      <c r="G8" s="502"/>
      <c r="H8" s="502"/>
      <c r="I8" s="502"/>
      <c r="J8" s="502"/>
    </row>
    <row r="9" spans="1:10" ht="21">
      <c r="A9" s="534" t="s">
        <v>8</v>
      </c>
      <c r="B9" s="534"/>
      <c r="C9" s="534"/>
      <c r="D9" s="534"/>
      <c r="E9" s="534"/>
      <c r="F9" s="534"/>
      <c r="G9" s="534"/>
      <c r="H9" s="534"/>
    </row>
    <row r="10" spans="1:10" ht="21">
      <c r="A10" s="535" t="s">
        <v>3</v>
      </c>
      <c r="B10" s="537" t="s">
        <v>4</v>
      </c>
      <c r="C10" s="538"/>
      <c r="D10" s="539"/>
      <c r="E10" s="543" t="s">
        <v>62</v>
      </c>
      <c r="F10" s="235" t="s">
        <v>33</v>
      </c>
      <c r="G10" s="535" t="s">
        <v>275</v>
      </c>
      <c r="H10" s="535" t="s">
        <v>7</v>
      </c>
    </row>
    <row r="11" spans="1:10" ht="21">
      <c r="A11" s="536"/>
      <c r="B11" s="540"/>
      <c r="C11" s="541"/>
      <c r="D11" s="542"/>
      <c r="E11" s="544"/>
      <c r="F11" s="236" t="s">
        <v>276</v>
      </c>
      <c r="G11" s="536"/>
      <c r="H11" s="536"/>
    </row>
    <row r="12" spans="1:10" ht="18.75">
      <c r="A12" s="86">
        <v>4</v>
      </c>
      <c r="B12" s="551" t="s">
        <v>245</v>
      </c>
      <c r="C12" s="552"/>
      <c r="D12" s="553"/>
      <c r="E12" s="237"/>
      <c r="F12" s="238"/>
      <c r="G12" s="239"/>
      <c r="H12" s="111" t="s">
        <v>277</v>
      </c>
    </row>
    <row r="13" spans="1:10" ht="18.75">
      <c r="A13" s="240"/>
      <c r="B13" s="545"/>
      <c r="C13" s="546"/>
      <c r="D13" s="547"/>
      <c r="E13" s="241"/>
      <c r="F13" s="242"/>
      <c r="G13" s="243"/>
      <c r="H13" s="111" t="s">
        <v>278</v>
      </c>
    </row>
    <row r="14" spans="1:10" ht="18.75">
      <c r="A14" s="244"/>
      <c r="B14" s="545"/>
      <c r="C14" s="546"/>
      <c r="D14" s="547"/>
      <c r="E14" s="245"/>
      <c r="F14" s="244"/>
      <c r="G14" s="246"/>
      <c r="H14" s="111" t="s">
        <v>325</v>
      </c>
    </row>
    <row r="15" spans="1:10" ht="18.75">
      <c r="A15" s="244"/>
      <c r="B15" s="545"/>
      <c r="C15" s="546"/>
      <c r="D15" s="547"/>
      <c r="E15" s="245"/>
      <c r="F15" s="244"/>
      <c r="G15" s="246"/>
      <c r="H15" s="111" t="s">
        <v>121</v>
      </c>
    </row>
    <row r="16" spans="1:10" ht="18.75">
      <c r="A16" s="244"/>
      <c r="B16" s="554"/>
      <c r="C16" s="555"/>
      <c r="D16" s="556"/>
      <c r="E16" s="245"/>
      <c r="F16" s="244"/>
      <c r="G16" s="246"/>
      <c r="H16" s="282"/>
    </row>
    <row r="17" spans="1:8" ht="21">
      <c r="A17" s="244"/>
      <c r="B17" s="554"/>
      <c r="C17" s="555"/>
      <c r="D17" s="556"/>
      <c r="E17" s="245"/>
      <c r="F17" s="244"/>
      <c r="G17" s="246"/>
      <c r="H17" s="247"/>
    </row>
    <row r="18" spans="1:8" ht="21">
      <c r="A18" s="244"/>
      <c r="B18" s="557"/>
      <c r="C18" s="558"/>
      <c r="D18" s="559"/>
      <c r="E18" s="245"/>
      <c r="F18" s="244"/>
      <c r="G18" s="246"/>
      <c r="H18" s="247"/>
    </row>
    <row r="19" spans="1:8" ht="21">
      <c r="A19" s="244"/>
      <c r="B19" s="545"/>
      <c r="C19" s="546"/>
      <c r="D19" s="547"/>
      <c r="E19" s="245"/>
      <c r="F19" s="244"/>
      <c r="G19" s="246"/>
      <c r="H19" s="247"/>
    </row>
    <row r="20" spans="1:8" ht="21">
      <c r="A20" s="244"/>
      <c r="B20" s="545"/>
      <c r="C20" s="546"/>
      <c r="D20" s="547"/>
      <c r="E20" s="245"/>
      <c r="F20" s="244"/>
      <c r="G20" s="246"/>
      <c r="H20" s="247"/>
    </row>
    <row r="21" spans="1:8" ht="21">
      <c r="A21" s="244"/>
      <c r="B21" s="545" t="s">
        <v>279</v>
      </c>
      <c r="C21" s="546"/>
      <c r="D21" s="547"/>
      <c r="E21" s="245"/>
      <c r="F21" s="248"/>
      <c r="G21" s="246"/>
      <c r="H21" s="247"/>
    </row>
    <row r="22" spans="1:8" ht="21">
      <c r="A22" s="244"/>
      <c r="B22" s="545"/>
      <c r="C22" s="546"/>
      <c r="D22" s="547"/>
      <c r="E22" s="245"/>
      <c r="F22" s="244"/>
      <c r="G22" s="246"/>
      <c r="H22" s="247"/>
    </row>
    <row r="23" spans="1:8" ht="21">
      <c r="A23" s="249"/>
      <c r="B23" s="548"/>
      <c r="C23" s="549"/>
      <c r="D23" s="550"/>
      <c r="E23" s="250"/>
      <c r="F23" s="249"/>
      <c r="G23" s="251"/>
      <c r="H23" s="252"/>
    </row>
    <row r="24" spans="1:8" ht="21">
      <c r="A24" s="560" t="s">
        <v>10</v>
      </c>
      <c r="B24" s="561"/>
      <c r="C24" s="561"/>
      <c r="D24" s="561"/>
      <c r="E24" s="561"/>
      <c r="F24" s="562"/>
      <c r="G24" s="253"/>
      <c r="H24" s="254"/>
    </row>
    <row r="25" spans="1:8" ht="21">
      <c r="A25" s="563"/>
      <c r="B25" s="563"/>
      <c r="C25" s="563"/>
      <c r="D25" s="563"/>
      <c r="E25" s="563"/>
      <c r="F25" s="563"/>
      <c r="G25" s="563"/>
      <c r="H25" s="563"/>
    </row>
    <row r="26" spans="1:8" ht="21">
      <c r="A26" s="256"/>
      <c r="B26" s="256"/>
      <c r="C26" s="256"/>
      <c r="D26" s="256"/>
      <c r="E26" s="256"/>
      <c r="F26" s="256"/>
      <c r="G26" s="256"/>
      <c r="H26" s="256"/>
    </row>
    <row r="27" spans="1:8" ht="21">
      <c r="A27" s="176"/>
      <c r="B27" s="176"/>
      <c r="C27" s="176"/>
      <c r="D27" s="176"/>
      <c r="E27" s="176"/>
      <c r="F27" s="176"/>
      <c r="G27" s="176"/>
      <c r="H27" s="176"/>
    </row>
    <row r="28" spans="1:8" ht="21">
      <c r="A28" s="175"/>
      <c r="B28" s="4"/>
      <c r="C28" s="4"/>
      <c r="D28" s="4" t="s">
        <v>262</v>
      </c>
      <c r="E28" s="4"/>
      <c r="F28" s="4"/>
      <c r="G28" s="176"/>
      <c r="H28" s="176"/>
    </row>
    <row r="29" spans="1:8" ht="21">
      <c r="A29" s="176"/>
      <c r="B29" s="4"/>
      <c r="C29" s="4"/>
      <c r="D29" s="4" t="s">
        <v>321</v>
      </c>
      <c r="E29" s="4"/>
      <c r="F29" s="4"/>
      <c r="G29" s="176"/>
      <c r="H29" s="176"/>
    </row>
    <row r="30" spans="1:8" ht="21">
      <c r="A30" s="175"/>
      <c r="B30" s="4"/>
      <c r="C30" s="4"/>
      <c r="D30" s="4" t="s">
        <v>322</v>
      </c>
      <c r="E30" s="4"/>
      <c r="F30" s="4"/>
      <c r="G30" s="4"/>
      <c r="H30" s="176"/>
    </row>
    <row r="31" spans="1:8" ht="21">
      <c r="A31" s="4"/>
      <c r="B31" s="4"/>
      <c r="C31" s="5"/>
      <c r="D31" s="5"/>
      <c r="E31" s="5"/>
      <c r="F31" s="4"/>
      <c r="G31" s="5"/>
      <c r="H31" s="5"/>
    </row>
    <row r="32" spans="1:8" ht="21">
      <c r="A32" s="4"/>
      <c r="B32" s="4"/>
      <c r="C32" s="5"/>
      <c r="D32" s="5"/>
      <c r="E32" s="5"/>
      <c r="F32" s="4"/>
      <c r="G32" s="5"/>
      <c r="H32" s="5"/>
    </row>
    <row r="33" spans="1:8" ht="21">
      <c r="A33" s="4"/>
      <c r="B33" s="4"/>
      <c r="C33" s="5" t="s">
        <v>257</v>
      </c>
      <c r="D33" s="5"/>
      <c r="E33" s="5"/>
      <c r="F33" s="4"/>
      <c r="G33" s="5" t="s">
        <v>257</v>
      </c>
      <c r="H33" s="5"/>
    </row>
    <row r="34" spans="1:8" ht="21">
      <c r="A34" s="176"/>
      <c r="B34" s="4"/>
      <c r="C34" s="5" t="s">
        <v>258</v>
      </c>
      <c r="D34" s="5"/>
      <c r="E34" s="5"/>
      <c r="F34" s="4"/>
      <c r="G34" s="5" t="s">
        <v>258</v>
      </c>
      <c r="H34" s="5"/>
    </row>
    <row r="35" spans="1:8" ht="21">
      <c r="A35" s="176"/>
      <c r="B35" s="255"/>
      <c r="C35" s="5" t="s">
        <v>259</v>
      </c>
      <c r="D35" s="5"/>
      <c r="E35" s="5"/>
      <c r="F35" s="255"/>
      <c r="G35" s="5" t="s">
        <v>259</v>
      </c>
      <c r="H35" s="5"/>
    </row>
    <row r="36" spans="1:8" ht="21">
      <c r="A36" s="176"/>
      <c r="B36" s="176"/>
      <c r="C36" s="1"/>
      <c r="D36" s="176"/>
      <c r="E36" s="176"/>
      <c r="F36" s="176"/>
      <c r="G36" s="176"/>
      <c r="H36" s="176"/>
    </row>
    <row r="37" spans="1:8" ht="21">
      <c r="A37" s="176"/>
      <c r="B37" s="176"/>
      <c r="C37" s="255"/>
      <c r="D37" s="176"/>
      <c r="E37" s="176"/>
      <c r="F37" s="176"/>
      <c r="G37" s="176"/>
      <c r="H37" s="176"/>
    </row>
    <row r="38" spans="1:8" ht="21">
      <c r="A38" s="176"/>
      <c r="B38" s="176"/>
      <c r="C38" s="176"/>
      <c r="D38" s="176"/>
      <c r="E38" s="176"/>
      <c r="F38" s="176"/>
      <c r="G38" s="176"/>
      <c r="H38" s="176"/>
    </row>
    <row r="39" spans="1:8" ht="21">
      <c r="A39" s="176"/>
      <c r="B39" s="176"/>
      <c r="C39" s="176"/>
      <c r="D39" s="176"/>
      <c r="E39" s="176"/>
      <c r="F39" s="176"/>
      <c r="G39" s="176"/>
      <c r="H39" s="176"/>
    </row>
    <row r="40" spans="1:8" ht="21">
      <c r="A40" s="563"/>
      <c r="B40" s="563"/>
      <c r="C40" s="563"/>
      <c r="D40" s="563"/>
      <c r="E40" s="563"/>
      <c r="F40" s="563"/>
      <c r="G40" s="563"/>
      <c r="H40" s="563"/>
    </row>
    <row r="41" spans="1:8" ht="21">
      <c r="A41" s="563"/>
      <c r="B41" s="563"/>
      <c r="C41" s="563"/>
      <c r="D41" s="563"/>
      <c r="E41" s="563"/>
      <c r="F41" s="563"/>
      <c r="G41" s="563"/>
      <c r="H41" s="563"/>
    </row>
    <row r="42" spans="1:8" ht="21">
      <c r="A42" s="563"/>
      <c r="B42" s="563"/>
      <c r="C42" s="563"/>
      <c r="D42" s="563"/>
      <c r="E42" s="563"/>
      <c r="F42" s="563"/>
      <c r="G42" s="563"/>
      <c r="H42" s="563"/>
    </row>
  </sheetData>
  <mergeCells count="31">
    <mergeCell ref="A24:F24"/>
    <mergeCell ref="A25:H25"/>
    <mergeCell ref="A40:H40"/>
    <mergeCell ref="A41:H41"/>
    <mergeCell ref="A42:H42"/>
    <mergeCell ref="B22:D22"/>
    <mergeCell ref="B23:D23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7:H7"/>
    <mergeCell ref="A9:H9"/>
    <mergeCell ref="A10:A11"/>
    <mergeCell ref="B10:D11"/>
    <mergeCell ref="E10:E11"/>
    <mergeCell ref="G10:G11"/>
    <mergeCell ref="H10:H11"/>
    <mergeCell ref="A8:J8"/>
    <mergeCell ref="A1:H1"/>
    <mergeCell ref="A2:H2"/>
    <mergeCell ref="A3:H3"/>
    <mergeCell ref="A5:H5"/>
    <mergeCell ref="A6:H6"/>
    <mergeCell ref="A4:J4"/>
  </mergeCells>
  <pageMargins left="0.62" right="0.7" top="0.75" bottom="0.75" header="0.3" footer="0.3"/>
  <pageSetup paperSize="9" orientation="portrait" horizontalDpi="0" verticalDpi="0" r:id="rId1"/>
  <headerFooter>
    <oddHeader xml:space="preserve">&amp;R&amp;"TH SarabunPSK,Regular"&amp;14 แบบ ปร.5(ข) แผ่นที่ 3/16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987D7-1480-4C71-8071-CF68552DE334}">
  <dimension ref="A1:CX315"/>
  <sheetViews>
    <sheetView tabSelected="1" showWhiteSpace="0" view="pageBreakPreview" topLeftCell="A259" zoomScaleNormal="100" zoomScaleSheetLayoutView="100" workbookViewId="0">
      <selection activeCell="B19" sqref="B19"/>
    </sheetView>
  </sheetViews>
  <sheetFormatPr defaultRowHeight="21" customHeight="1"/>
  <cols>
    <col min="1" max="1" width="7" style="187" customWidth="1"/>
    <col min="2" max="2" width="66" style="187" customWidth="1"/>
    <col min="3" max="3" width="7.7109375" style="222" customWidth="1"/>
    <col min="4" max="4" width="6.28515625" style="223" customWidth="1"/>
    <col min="5" max="5" width="10.42578125" style="224" customWidth="1"/>
    <col min="6" max="6" width="10.7109375" style="224" customWidth="1"/>
    <col min="7" max="7" width="10" style="224" customWidth="1"/>
    <col min="8" max="8" width="10.28515625" style="224" customWidth="1"/>
    <col min="9" max="9" width="14.7109375" style="224" customWidth="1"/>
    <col min="10" max="10" width="7.5703125" style="198" customWidth="1"/>
    <col min="11" max="11" width="13" style="187" customWidth="1"/>
    <col min="12" max="12" width="7.7109375" style="329" customWidth="1"/>
    <col min="13" max="13" width="11.85546875" style="187" customWidth="1"/>
    <col min="14" max="15" width="10" style="187" customWidth="1"/>
    <col min="16" max="16" width="17.140625" style="187" customWidth="1"/>
    <col min="17" max="16384" width="9.140625" style="187"/>
  </cols>
  <sheetData>
    <row r="1" spans="1:12" s="178" customFormat="1" ht="21" customHeight="1">
      <c r="A1" s="180" t="s">
        <v>68</v>
      </c>
      <c r="B1" s="180"/>
      <c r="C1" s="181"/>
      <c r="D1" s="180"/>
      <c r="E1" s="180"/>
      <c r="F1" s="180"/>
      <c r="G1" s="180"/>
      <c r="H1" s="180"/>
      <c r="I1" s="180"/>
      <c r="J1" s="305"/>
      <c r="L1" s="328"/>
    </row>
    <row r="2" spans="1:12" s="178" customFormat="1" ht="21" customHeight="1">
      <c r="A2" s="179" t="s">
        <v>281</v>
      </c>
      <c r="B2" s="180"/>
      <c r="C2" s="181"/>
      <c r="D2" s="180"/>
      <c r="E2" s="180"/>
      <c r="F2" s="180"/>
      <c r="G2" s="180"/>
      <c r="H2" s="180"/>
      <c r="I2" s="180"/>
      <c r="J2" s="306"/>
      <c r="L2" s="328"/>
    </row>
    <row r="3" spans="1:12" s="340" customFormat="1" ht="21" customHeight="1">
      <c r="A3" s="569" t="s">
        <v>286</v>
      </c>
      <c r="B3" s="569"/>
      <c r="C3" s="569"/>
      <c r="D3" s="569"/>
      <c r="E3" s="569"/>
      <c r="F3" s="569"/>
      <c r="G3" s="569"/>
      <c r="H3" s="569"/>
      <c r="I3" s="569"/>
      <c r="J3" s="339"/>
    </row>
    <row r="4" spans="1:12" s="178" customFormat="1" ht="21" customHeight="1">
      <c r="A4" s="179" t="s">
        <v>123</v>
      </c>
      <c r="B4" s="180"/>
      <c r="C4" s="181"/>
      <c r="D4" s="180"/>
      <c r="E4" s="180"/>
      <c r="F4" s="180"/>
      <c r="G4" s="180"/>
      <c r="H4" s="180"/>
      <c r="I4" s="180"/>
      <c r="J4" s="306"/>
      <c r="L4" s="328"/>
    </row>
    <row r="5" spans="1:12" s="341" customFormat="1" ht="21" customHeight="1">
      <c r="A5" s="569" t="s">
        <v>283</v>
      </c>
      <c r="B5" s="569"/>
      <c r="C5" s="569"/>
      <c r="D5" s="569"/>
      <c r="E5" s="569"/>
      <c r="F5" s="569"/>
      <c r="G5" s="569"/>
      <c r="H5" s="569"/>
      <c r="I5" s="569"/>
      <c r="J5" s="569"/>
    </row>
    <row r="6" spans="1:12" s="178" customFormat="1" ht="21" customHeight="1">
      <c r="A6" s="307"/>
      <c r="B6" s="308"/>
      <c r="C6" s="309"/>
      <c r="D6" s="308"/>
      <c r="E6" s="308"/>
      <c r="F6" s="308"/>
      <c r="G6" s="308"/>
      <c r="H6" s="308"/>
      <c r="I6" s="308"/>
      <c r="J6" s="310"/>
      <c r="L6" s="328"/>
    </row>
    <row r="7" spans="1:12" ht="21" customHeight="1">
      <c r="A7" s="182"/>
      <c r="B7" s="183"/>
      <c r="C7" s="184"/>
      <c r="D7" s="185"/>
      <c r="E7" s="186" t="s">
        <v>15</v>
      </c>
      <c r="F7" s="186"/>
      <c r="G7" s="567" t="s">
        <v>16</v>
      </c>
      <c r="H7" s="568"/>
      <c r="I7" s="229" t="s">
        <v>17</v>
      </c>
      <c r="J7" s="564" t="s">
        <v>7</v>
      </c>
    </row>
    <row r="8" spans="1:12" ht="21" customHeight="1">
      <c r="A8" s="188" t="s">
        <v>18</v>
      </c>
      <c r="B8" s="189" t="s">
        <v>4</v>
      </c>
      <c r="C8" s="190" t="s">
        <v>19</v>
      </c>
      <c r="D8" s="191" t="s">
        <v>20</v>
      </c>
      <c r="E8" s="185" t="s">
        <v>21</v>
      </c>
      <c r="F8" s="185" t="s">
        <v>22</v>
      </c>
      <c r="G8" s="185" t="s">
        <v>21</v>
      </c>
      <c r="H8" s="185" t="s">
        <v>22</v>
      </c>
      <c r="I8" s="192" t="s">
        <v>23</v>
      </c>
      <c r="J8" s="565"/>
    </row>
    <row r="9" spans="1:12" ht="21" customHeight="1">
      <c r="A9" s="193"/>
      <c r="B9" s="194"/>
      <c r="C9" s="195"/>
      <c r="D9" s="196"/>
      <c r="E9" s="196" t="s">
        <v>24</v>
      </c>
      <c r="F9" s="196" t="s">
        <v>24</v>
      </c>
      <c r="G9" s="196" t="s">
        <v>24</v>
      </c>
      <c r="H9" s="196" t="s">
        <v>24</v>
      </c>
      <c r="I9" s="197" t="s">
        <v>24</v>
      </c>
      <c r="J9" s="566"/>
    </row>
    <row r="10" spans="1:12" s="202" customFormat="1" ht="21" customHeight="1">
      <c r="A10" s="112">
        <v>1</v>
      </c>
      <c r="B10" s="113" t="s">
        <v>324</v>
      </c>
      <c r="C10" s="311"/>
      <c r="D10" s="114"/>
      <c r="E10" s="312"/>
      <c r="F10" s="312"/>
      <c r="G10" s="312"/>
      <c r="H10" s="312"/>
      <c r="I10" s="312"/>
      <c r="J10" s="313"/>
      <c r="K10" s="201"/>
      <c r="L10" s="330"/>
    </row>
    <row r="11" spans="1:12" s="294" customFormat="1" ht="21" customHeight="1">
      <c r="A11" s="115">
        <v>1.1000000000000001</v>
      </c>
      <c r="B11" s="139" t="s">
        <v>125</v>
      </c>
      <c r="C11" s="127"/>
      <c r="D11" s="126"/>
      <c r="E11" s="138"/>
      <c r="F11" s="138"/>
      <c r="G11" s="138"/>
      <c r="H11" s="138"/>
      <c r="I11" s="138"/>
      <c r="J11" s="160"/>
      <c r="L11" s="331"/>
    </row>
    <row r="12" spans="1:12" s="294" customFormat="1" ht="21" customHeight="1">
      <c r="A12" s="115" t="s">
        <v>104</v>
      </c>
      <c r="B12" s="116" t="s">
        <v>346</v>
      </c>
      <c r="C12" s="127"/>
      <c r="D12" s="126"/>
      <c r="E12" s="138"/>
      <c r="F12" s="138"/>
      <c r="G12" s="138"/>
      <c r="H12" s="138"/>
      <c r="I12" s="138"/>
      <c r="J12" s="160"/>
      <c r="L12" s="331"/>
    </row>
    <row r="13" spans="1:12" s="125" customFormat="1" ht="21" customHeight="1">
      <c r="A13" s="121"/>
      <c r="B13" s="124" t="s">
        <v>243</v>
      </c>
      <c r="C13" s="121"/>
      <c r="D13" s="171" t="s">
        <v>134</v>
      </c>
      <c r="E13" s="142"/>
      <c r="F13" s="168"/>
      <c r="G13" s="203"/>
      <c r="H13" s="120"/>
      <c r="I13" s="172"/>
      <c r="J13" s="124"/>
      <c r="L13" s="333"/>
    </row>
    <row r="14" spans="1:12" s="125" customFormat="1" ht="21" customHeight="1">
      <c r="A14" s="121"/>
      <c r="B14" s="124" t="s">
        <v>251</v>
      </c>
      <c r="C14" s="121"/>
      <c r="D14" s="134" t="s">
        <v>117</v>
      </c>
      <c r="E14" s="142"/>
      <c r="F14" s="168"/>
      <c r="G14" s="121"/>
      <c r="H14" s="120"/>
      <c r="I14" s="172"/>
      <c r="J14" s="124"/>
      <c r="L14" s="333"/>
    </row>
    <row r="15" spans="1:12" s="295" customFormat="1" ht="21" customHeight="1">
      <c r="A15" s="136"/>
      <c r="B15" s="133" t="s">
        <v>249</v>
      </c>
      <c r="C15" s="121"/>
      <c r="D15" s="134" t="s">
        <v>117</v>
      </c>
      <c r="E15" s="142"/>
      <c r="F15" s="168"/>
      <c r="G15" s="342"/>
      <c r="H15" s="168"/>
      <c r="I15" s="169"/>
      <c r="J15" s="163"/>
      <c r="K15" s="343"/>
      <c r="L15" s="333"/>
    </row>
    <row r="16" spans="1:12" s="294" customFormat="1" ht="21" customHeight="1">
      <c r="A16" s="115" t="s">
        <v>104</v>
      </c>
      <c r="B16" s="116" t="s">
        <v>269</v>
      </c>
      <c r="C16" s="127"/>
      <c r="D16" s="126"/>
      <c r="E16" s="165"/>
      <c r="F16" s="165"/>
      <c r="G16" s="344"/>
      <c r="H16" s="165"/>
      <c r="I16" s="165"/>
      <c r="J16" s="160"/>
      <c r="L16" s="331"/>
    </row>
    <row r="17" spans="1:12" s="295" customFormat="1" ht="21" customHeight="1">
      <c r="A17" s="136"/>
      <c r="B17" s="133" t="s">
        <v>270</v>
      </c>
      <c r="C17" s="345"/>
      <c r="D17" s="134" t="s">
        <v>117</v>
      </c>
      <c r="E17" s="142"/>
      <c r="F17" s="168"/>
      <c r="G17" s="342"/>
      <c r="H17" s="168"/>
      <c r="I17" s="169"/>
      <c r="J17" s="163"/>
      <c r="K17" s="343"/>
      <c r="L17" s="346"/>
    </row>
    <row r="18" spans="1:12" s="295" customFormat="1" ht="21" customHeight="1">
      <c r="A18" s="136"/>
      <c r="B18" s="133" t="s">
        <v>250</v>
      </c>
      <c r="C18" s="345"/>
      <c r="D18" s="134" t="s">
        <v>117</v>
      </c>
      <c r="E18" s="142"/>
      <c r="F18" s="168"/>
      <c r="G18" s="342"/>
      <c r="H18" s="168"/>
      <c r="I18" s="169"/>
      <c r="J18" s="163"/>
      <c r="K18" s="343"/>
      <c r="L18" s="346"/>
    </row>
    <row r="19" spans="1:12" s="295" customFormat="1" ht="21" customHeight="1">
      <c r="A19" s="136"/>
      <c r="B19" s="133" t="s">
        <v>236</v>
      </c>
      <c r="C19" s="345"/>
      <c r="D19" s="134" t="s">
        <v>117</v>
      </c>
      <c r="E19" s="142"/>
      <c r="F19" s="347"/>
      <c r="G19" s="348"/>
      <c r="H19" s="168"/>
      <c r="I19" s="169"/>
      <c r="J19" s="163"/>
      <c r="K19" s="343"/>
      <c r="L19" s="346"/>
    </row>
    <row r="20" spans="1:12" s="295" customFormat="1" ht="21" customHeight="1">
      <c r="A20" s="136"/>
      <c r="B20" s="133" t="s">
        <v>339</v>
      </c>
      <c r="C20" s="231"/>
      <c r="D20" s="134" t="s">
        <v>118</v>
      </c>
      <c r="E20" s="135"/>
      <c r="F20" s="349"/>
      <c r="G20" s="350"/>
      <c r="H20" s="349"/>
      <c r="I20" s="351"/>
      <c r="J20" s="163"/>
      <c r="L20" s="352"/>
    </row>
    <row r="21" spans="1:12" s="295" customFormat="1" ht="21" customHeight="1">
      <c r="A21" s="136"/>
      <c r="B21" s="133" t="s">
        <v>237</v>
      </c>
      <c r="C21" s="231"/>
      <c r="D21" s="134" t="s">
        <v>118</v>
      </c>
      <c r="E21" s="135"/>
      <c r="F21" s="349"/>
      <c r="G21" s="350"/>
      <c r="H21" s="349"/>
      <c r="I21" s="351"/>
      <c r="J21" s="163"/>
      <c r="L21" s="352"/>
    </row>
    <row r="22" spans="1:12" s="295" customFormat="1" ht="21" customHeight="1">
      <c r="A22" s="136"/>
      <c r="B22" s="133" t="s">
        <v>340</v>
      </c>
      <c r="C22" s="231"/>
      <c r="D22" s="134" t="s">
        <v>118</v>
      </c>
      <c r="E22" s="135"/>
      <c r="F22" s="349"/>
      <c r="G22" s="350"/>
      <c r="H22" s="349"/>
      <c r="I22" s="351"/>
      <c r="J22" s="163"/>
      <c r="L22" s="352"/>
    </row>
    <row r="23" spans="1:12" s="295" customFormat="1" ht="21" customHeight="1">
      <c r="A23" s="136"/>
      <c r="B23" s="133" t="s">
        <v>239</v>
      </c>
      <c r="C23" s="231"/>
      <c r="D23" s="134" t="s">
        <v>118</v>
      </c>
      <c r="E23" s="135"/>
      <c r="F23" s="349"/>
      <c r="G23" s="350"/>
      <c r="H23" s="349"/>
      <c r="I23" s="351"/>
      <c r="J23" s="163"/>
      <c r="L23" s="352"/>
    </row>
    <row r="24" spans="1:12" s="295" customFormat="1" ht="21" customHeight="1">
      <c r="A24" s="136"/>
      <c r="B24" s="133" t="s">
        <v>144</v>
      </c>
      <c r="C24" s="231"/>
      <c r="D24" s="134" t="s">
        <v>118</v>
      </c>
      <c r="E24" s="135"/>
      <c r="F24" s="349"/>
      <c r="G24" s="350"/>
      <c r="H24" s="349"/>
      <c r="I24" s="351"/>
      <c r="J24" s="163"/>
      <c r="L24" s="352"/>
    </row>
    <row r="25" spans="1:12" s="295" customFormat="1" ht="21" customHeight="1">
      <c r="A25" s="136"/>
      <c r="B25" s="133" t="s">
        <v>240</v>
      </c>
      <c r="C25" s="231"/>
      <c r="D25" s="134" t="s">
        <v>115</v>
      </c>
      <c r="E25" s="135"/>
      <c r="F25" s="349"/>
      <c r="G25" s="350"/>
      <c r="H25" s="349"/>
      <c r="I25" s="351"/>
      <c r="J25" s="163"/>
      <c r="L25" s="352"/>
    </row>
    <row r="26" spans="1:12" s="295" customFormat="1" ht="21" customHeight="1">
      <c r="A26" s="136"/>
      <c r="B26" s="133" t="s">
        <v>145</v>
      </c>
      <c r="C26" s="231"/>
      <c r="D26" s="134" t="s">
        <v>115</v>
      </c>
      <c r="E26" s="135"/>
      <c r="F26" s="349"/>
      <c r="G26" s="350"/>
      <c r="H26" s="349"/>
      <c r="I26" s="351"/>
      <c r="J26" s="163"/>
      <c r="L26" s="352"/>
    </row>
    <row r="27" spans="1:12" s="295" customFormat="1" ht="21" customHeight="1">
      <c r="A27" s="136"/>
      <c r="B27" s="133" t="s">
        <v>341</v>
      </c>
      <c r="C27" s="231"/>
      <c r="D27" s="134" t="s">
        <v>119</v>
      </c>
      <c r="E27" s="314"/>
      <c r="F27" s="314"/>
      <c r="G27" s="314"/>
      <c r="H27" s="314"/>
      <c r="I27" s="314"/>
      <c r="J27" s="163"/>
      <c r="L27" s="352"/>
    </row>
    <row r="28" spans="1:12" ht="21" customHeight="1">
      <c r="A28" s="140"/>
      <c r="B28" s="122" t="s">
        <v>343</v>
      </c>
      <c r="C28" s="129"/>
      <c r="D28" s="126" t="s">
        <v>115</v>
      </c>
      <c r="E28" s="314"/>
      <c r="F28" s="314"/>
      <c r="G28" s="155"/>
      <c r="H28" s="127"/>
      <c r="I28" s="131"/>
      <c r="J28" s="129"/>
      <c r="L28" s="353"/>
    </row>
    <row r="29" spans="1:12" ht="21" customHeight="1">
      <c r="A29" s="140"/>
      <c r="B29" s="122" t="s">
        <v>342</v>
      </c>
      <c r="C29" s="129"/>
      <c r="D29" s="126" t="s">
        <v>64</v>
      </c>
      <c r="E29" s="314"/>
      <c r="F29" s="314"/>
      <c r="G29" s="120"/>
      <c r="H29" s="120"/>
      <c r="I29" s="131"/>
      <c r="J29" s="129"/>
      <c r="L29" s="353"/>
    </row>
    <row r="30" spans="1:12" s="357" customFormat="1" ht="21" customHeight="1">
      <c r="A30" s="123"/>
      <c r="B30" s="122" t="s">
        <v>344</v>
      </c>
      <c r="C30" s="123"/>
      <c r="D30" s="126" t="s">
        <v>115</v>
      </c>
      <c r="E30" s="128"/>
      <c r="F30" s="123"/>
      <c r="G30" s="123"/>
      <c r="H30" s="123"/>
      <c r="I30" s="129"/>
      <c r="J30" s="354"/>
      <c r="K30" s="355"/>
      <c r="L30" s="356"/>
    </row>
    <row r="31" spans="1:12" ht="21" customHeight="1">
      <c r="A31" s="140"/>
      <c r="B31" s="122" t="s">
        <v>345</v>
      </c>
      <c r="C31" s="129"/>
      <c r="D31" s="126" t="s">
        <v>64</v>
      </c>
      <c r="E31" s="314"/>
      <c r="F31" s="314"/>
      <c r="G31" s="120"/>
      <c r="H31" s="120"/>
      <c r="I31" s="131"/>
      <c r="J31" s="129"/>
      <c r="L31" s="353"/>
    </row>
    <row r="32" spans="1:12" s="294" customFormat="1" ht="21" customHeight="1">
      <c r="A32" s="126"/>
      <c r="B32" s="122" t="s">
        <v>357</v>
      </c>
      <c r="C32" s="131"/>
      <c r="D32" s="126" t="s">
        <v>116</v>
      </c>
      <c r="E32" s="314"/>
      <c r="F32" s="314"/>
      <c r="G32" s="314"/>
      <c r="H32" s="314"/>
      <c r="I32" s="314"/>
      <c r="J32" s="160"/>
      <c r="L32" s="201"/>
    </row>
    <row r="33" spans="1:12" s="294" customFormat="1" ht="21" customHeight="1">
      <c r="A33" s="126"/>
      <c r="B33" s="116" t="s">
        <v>351</v>
      </c>
      <c r="C33" s="154"/>
      <c r="D33" s="126"/>
      <c r="E33" s="165"/>
      <c r="F33" s="165"/>
      <c r="G33" s="165"/>
      <c r="H33" s="165"/>
      <c r="I33" s="165"/>
      <c r="J33" s="160"/>
      <c r="L33" s="358"/>
    </row>
    <row r="34" spans="1:12" s="294" customFormat="1" ht="21" customHeight="1">
      <c r="A34" s="126"/>
      <c r="B34" s="122" t="s">
        <v>252</v>
      </c>
      <c r="C34" s="127"/>
      <c r="D34" s="126" t="s">
        <v>64</v>
      </c>
      <c r="E34" s="138"/>
      <c r="F34" s="138"/>
      <c r="G34" s="138"/>
      <c r="H34" s="168"/>
      <c r="I34" s="169"/>
      <c r="J34" s="160"/>
      <c r="L34" s="331"/>
    </row>
    <row r="35" spans="1:12" s="294" customFormat="1" ht="21" customHeight="1">
      <c r="A35" s="126"/>
      <c r="B35" s="122" t="s">
        <v>347</v>
      </c>
      <c r="C35" s="127"/>
      <c r="D35" s="126" t="s">
        <v>64</v>
      </c>
      <c r="E35" s="138"/>
      <c r="F35" s="138"/>
      <c r="G35" s="138"/>
      <c r="H35" s="168"/>
      <c r="I35" s="169"/>
      <c r="J35" s="160"/>
      <c r="L35" s="331"/>
    </row>
    <row r="36" spans="1:12" s="294" customFormat="1" ht="21" customHeight="1">
      <c r="A36" s="126"/>
      <c r="B36" s="122" t="s">
        <v>348</v>
      </c>
      <c r="C36" s="127"/>
      <c r="D36" s="126" t="s">
        <v>115</v>
      </c>
      <c r="E36" s="165"/>
      <c r="F36" s="165"/>
      <c r="G36" s="165"/>
      <c r="H36" s="165"/>
      <c r="I36" s="165"/>
      <c r="J36" s="160"/>
      <c r="L36" s="331"/>
    </row>
    <row r="37" spans="1:12" s="294" customFormat="1" ht="21" customHeight="1">
      <c r="A37" s="126"/>
      <c r="B37" s="122" t="s">
        <v>253</v>
      </c>
      <c r="C37" s="127"/>
      <c r="D37" s="126" t="s">
        <v>115</v>
      </c>
      <c r="E37" s="165"/>
      <c r="F37" s="165"/>
      <c r="G37" s="165"/>
      <c r="H37" s="165"/>
      <c r="I37" s="165"/>
      <c r="J37" s="160"/>
      <c r="L37" s="331"/>
    </row>
    <row r="38" spans="1:12" ht="21" customHeight="1">
      <c r="A38" s="140"/>
      <c r="B38" s="122" t="s">
        <v>343</v>
      </c>
      <c r="C38" s="129"/>
      <c r="D38" s="126" t="s">
        <v>115</v>
      </c>
      <c r="E38" s="314"/>
      <c r="F38" s="314"/>
      <c r="G38" s="155"/>
      <c r="H38" s="127"/>
      <c r="I38" s="131"/>
      <c r="J38" s="129"/>
      <c r="L38" s="353"/>
    </row>
    <row r="39" spans="1:12" ht="21" customHeight="1">
      <c r="A39" s="140"/>
      <c r="B39" s="122" t="s">
        <v>342</v>
      </c>
      <c r="C39" s="129"/>
      <c r="D39" s="126" t="s">
        <v>64</v>
      </c>
      <c r="E39" s="314"/>
      <c r="F39" s="314"/>
      <c r="G39" s="120"/>
      <c r="H39" s="120"/>
      <c r="I39" s="131"/>
      <c r="J39" s="129"/>
      <c r="L39" s="353"/>
    </row>
    <row r="40" spans="1:12" ht="21" customHeight="1">
      <c r="A40" s="140"/>
      <c r="B40" s="122" t="s">
        <v>374</v>
      </c>
      <c r="C40" s="129"/>
      <c r="D40" s="126" t="s">
        <v>64</v>
      </c>
      <c r="E40" s="314"/>
      <c r="F40" s="314"/>
      <c r="G40" s="120"/>
      <c r="H40" s="120"/>
      <c r="I40" s="131"/>
      <c r="J40" s="129"/>
      <c r="L40" s="353"/>
    </row>
    <row r="41" spans="1:12" s="294" customFormat="1" ht="21" customHeight="1">
      <c r="A41" s="126"/>
      <c r="B41" s="122" t="s">
        <v>375</v>
      </c>
      <c r="C41" s="131"/>
      <c r="D41" s="126" t="s">
        <v>116</v>
      </c>
      <c r="E41" s="314"/>
      <c r="F41" s="314"/>
      <c r="G41" s="314"/>
      <c r="H41" s="314"/>
      <c r="I41" s="314"/>
      <c r="J41" s="160"/>
      <c r="L41" s="201"/>
    </row>
    <row r="42" spans="1:12" s="294" customFormat="1" ht="21" customHeight="1">
      <c r="A42" s="126"/>
      <c r="B42" s="116" t="s">
        <v>354</v>
      </c>
      <c r="C42" s="154"/>
      <c r="D42" s="126"/>
      <c r="E42" s="165"/>
      <c r="F42" s="165"/>
      <c r="G42" s="165"/>
      <c r="H42" s="165"/>
      <c r="I42" s="165"/>
      <c r="J42" s="160"/>
      <c r="L42" s="358"/>
    </row>
    <row r="43" spans="1:12" s="294" customFormat="1" ht="21" customHeight="1">
      <c r="A43" s="126"/>
      <c r="B43" s="122" t="s">
        <v>349</v>
      </c>
      <c r="C43" s="127"/>
      <c r="D43" s="126" t="s">
        <v>64</v>
      </c>
      <c r="E43" s="138"/>
      <c r="F43" s="138"/>
      <c r="G43" s="138"/>
      <c r="H43" s="168"/>
      <c r="I43" s="169"/>
      <c r="J43" s="160"/>
      <c r="L43" s="331"/>
    </row>
    <row r="44" spans="1:12" s="294" customFormat="1" ht="21" customHeight="1">
      <c r="A44" s="126"/>
      <c r="B44" s="122" t="s">
        <v>350</v>
      </c>
      <c r="C44" s="127"/>
      <c r="D44" s="126" t="s">
        <v>115</v>
      </c>
      <c r="E44" s="165"/>
      <c r="F44" s="165"/>
      <c r="G44" s="165"/>
      <c r="H44" s="165"/>
      <c r="I44" s="165"/>
      <c r="J44" s="160"/>
      <c r="L44" s="331"/>
    </row>
    <row r="45" spans="1:12" s="294" customFormat="1" ht="21" customHeight="1">
      <c r="A45" s="126"/>
      <c r="B45" s="122" t="s">
        <v>253</v>
      </c>
      <c r="C45" s="127"/>
      <c r="D45" s="126" t="s">
        <v>115</v>
      </c>
      <c r="E45" s="165"/>
      <c r="F45" s="165"/>
      <c r="G45" s="165"/>
      <c r="H45" s="165"/>
      <c r="I45" s="165"/>
      <c r="J45" s="160"/>
      <c r="L45" s="331"/>
    </row>
    <row r="46" spans="1:12" ht="21" customHeight="1">
      <c r="A46" s="140"/>
      <c r="B46" s="122" t="s">
        <v>343</v>
      </c>
      <c r="C46" s="129"/>
      <c r="D46" s="126" t="s">
        <v>115</v>
      </c>
      <c r="E46" s="314"/>
      <c r="F46" s="314"/>
      <c r="G46" s="155"/>
      <c r="H46" s="127"/>
      <c r="I46" s="131"/>
      <c r="J46" s="129"/>
      <c r="L46" s="353"/>
    </row>
    <row r="47" spans="1:12" ht="21" customHeight="1">
      <c r="A47" s="140"/>
      <c r="B47" s="122" t="s">
        <v>342</v>
      </c>
      <c r="C47" s="129"/>
      <c r="D47" s="126" t="s">
        <v>64</v>
      </c>
      <c r="E47" s="314"/>
      <c r="F47" s="314"/>
      <c r="G47" s="120"/>
      <c r="H47" s="120"/>
      <c r="I47" s="131"/>
      <c r="J47" s="129"/>
      <c r="L47" s="353"/>
    </row>
    <row r="48" spans="1:12" ht="21" customHeight="1">
      <c r="A48" s="140"/>
      <c r="B48" s="359" t="s">
        <v>355</v>
      </c>
      <c r="C48" s="360"/>
      <c r="D48" s="134" t="s">
        <v>64</v>
      </c>
      <c r="E48" s="155"/>
      <c r="F48" s="127"/>
      <c r="G48" s="155"/>
      <c r="H48" s="127"/>
      <c r="I48" s="131"/>
      <c r="J48" s="360"/>
      <c r="L48" s="361"/>
    </row>
    <row r="49" spans="1:12" s="294" customFormat="1" ht="21" customHeight="1">
      <c r="A49" s="126"/>
      <c r="B49" s="116" t="s">
        <v>353</v>
      </c>
      <c r="C49" s="154"/>
      <c r="D49" s="126"/>
      <c r="E49" s="165"/>
      <c r="F49" s="165"/>
      <c r="G49" s="165"/>
      <c r="H49" s="165"/>
      <c r="I49" s="165"/>
      <c r="J49" s="160"/>
      <c r="L49" s="358"/>
    </row>
    <row r="50" spans="1:12" s="294" customFormat="1" ht="21" customHeight="1">
      <c r="A50" s="126"/>
      <c r="B50" s="122" t="s">
        <v>352</v>
      </c>
      <c r="C50" s="127"/>
      <c r="D50" s="126" t="s">
        <v>64</v>
      </c>
      <c r="E50" s="138"/>
      <c r="F50" s="138"/>
      <c r="G50" s="138"/>
      <c r="H50" s="168"/>
      <c r="I50" s="169"/>
      <c r="J50" s="160"/>
      <c r="L50" s="331"/>
    </row>
    <row r="51" spans="1:12" s="294" customFormat="1" ht="21" customHeight="1">
      <c r="A51" s="126"/>
      <c r="B51" s="122" t="s">
        <v>350</v>
      </c>
      <c r="C51" s="127"/>
      <c r="D51" s="126" t="s">
        <v>115</v>
      </c>
      <c r="E51" s="165"/>
      <c r="F51" s="165"/>
      <c r="G51" s="165"/>
      <c r="H51" s="165"/>
      <c r="I51" s="165"/>
      <c r="J51" s="160"/>
      <c r="L51" s="331"/>
    </row>
    <row r="52" spans="1:12" s="294" customFormat="1" ht="21" customHeight="1">
      <c r="A52" s="126"/>
      <c r="B52" s="122" t="s">
        <v>253</v>
      </c>
      <c r="C52" s="127"/>
      <c r="D52" s="126" t="s">
        <v>115</v>
      </c>
      <c r="E52" s="165"/>
      <c r="F52" s="165"/>
      <c r="G52" s="165"/>
      <c r="H52" s="165"/>
      <c r="I52" s="165"/>
      <c r="J52" s="160"/>
      <c r="L52" s="331"/>
    </row>
    <row r="53" spans="1:12" s="370" customFormat="1" ht="21" customHeight="1">
      <c r="A53" s="362"/>
      <c r="B53" s="363" t="s">
        <v>222</v>
      </c>
      <c r="C53" s="364"/>
      <c r="D53" s="365"/>
      <c r="E53" s="366"/>
      <c r="F53" s="367"/>
      <c r="G53" s="367"/>
      <c r="H53" s="367"/>
      <c r="I53" s="368"/>
      <c r="J53" s="369"/>
      <c r="L53" s="371"/>
    </row>
    <row r="54" spans="1:12" s="202" customFormat="1" ht="21" customHeight="1">
      <c r="A54" s="126"/>
      <c r="B54" s="115" t="s">
        <v>127</v>
      </c>
      <c r="C54" s="199"/>
      <c r="D54" s="126"/>
      <c r="E54" s="200"/>
      <c r="F54" s="200"/>
      <c r="G54" s="200"/>
      <c r="H54" s="200"/>
      <c r="I54" s="315"/>
      <c r="J54" s="234"/>
      <c r="L54" s="330"/>
    </row>
    <row r="55" spans="1:12" ht="21" customHeight="1">
      <c r="A55" s="284">
        <v>1.2</v>
      </c>
      <c r="B55" s="139" t="s">
        <v>124</v>
      </c>
      <c r="C55" s="207"/>
      <c r="D55" s="137"/>
      <c r="E55" s="127"/>
      <c r="F55" s="127"/>
      <c r="G55" s="127"/>
      <c r="H55" s="127"/>
      <c r="I55" s="131"/>
      <c r="J55" s="207"/>
      <c r="L55" s="328"/>
    </row>
    <row r="56" spans="1:12" s="294" customFormat="1" ht="21" customHeight="1">
      <c r="A56" s="115" t="s">
        <v>104</v>
      </c>
      <c r="B56" s="116" t="s">
        <v>337</v>
      </c>
      <c r="C56" s="127"/>
      <c r="D56" s="126"/>
      <c r="E56" s="138"/>
      <c r="F56" s="138"/>
      <c r="G56" s="138"/>
      <c r="H56" s="138"/>
      <c r="I56" s="138"/>
      <c r="J56" s="160"/>
      <c r="L56" s="331"/>
    </row>
    <row r="57" spans="1:12" s="295" customFormat="1" ht="21" customHeight="1">
      <c r="A57" s="136"/>
      <c r="B57" s="133" t="s">
        <v>268</v>
      </c>
      <c r="C57" s="204"/>
      <c r="D57" s="134" t="s">
        <v>118</v>
      </c>
      <c r="E57" s="135"/>
      <c r="F57" s="166"/>
      <c r="G57" s="166"/>
      <c r="H57" s="166"/>
      <c r="I57" s="167"/>
      <c r="J57" s="163"/>
      <c r="L57" s="332"/>
    </row>
    <row r="58" spans="1:12" s="125" customFormat="1" ht="21" customHeight="1">
      <c r="A58" s="121"/>
      <c r="B58" s="124" t="s">
        <v>243</v>
      </c>
      <c r="C58" s="121"/>
      <c r="D58" s="171" t="s">
        <v>134</v>
      </c>
      <c r="E58" s="142"/>
      <c r="F58" s="168"/>
      <c r="G58" s="203"/>
      <c r="H58" s="120"/>
      <c r="I58" s="172"/>
      <c r="J58" s="124"/>
      <c r="L58" s="333"/>
    </row>
    <row r="59" spans="1:12" s="125" customFormat="1" ht="21" customHeight="1">
      <c r="A59" s="121"/>
      <c r="B59" s="124" t="s">
        <v>251</v>
      </c>
      <c r="C59" s="121"/>
      <c r="D59" s="134" t="s">
        <v>117</v>
      </c>
      <c r="E59" s="142"/>
      <c r="F59" s="168"/>
      <c r="G59" s="121"/>
      <c r="H59" s="120"/>
      <c r="I59" s="172"/>
      <c r="J59" s="124"/>
      <c r="L59" s="333"/>
    </row>
    <row r="60" spans="1:12" s="295" customFormat="1" ht="21" customHeight="1">
      <c r="A60" s="136"/>
      <c r="B60" s="133" t="s">
        <v>249</v>
      </c>
      <c r="C60" s="121"/>
      <c r="D60" s="134" t="s">
        <v>117</v>
      </c>
      <c r="E60" s="142"/>
      <c r="F60" s="168"/>
      <c r="G60" s="168"/>
      <c r="H60" s="168"/>
      <c r="I60" s="169"/>
      <c r="J60" s="163"/>
      <c r="K60" s="343"/>
      <c r="L60" s="333"/>
    </row>
    <row r="61" spans="1:12" s="295" customFormat="1" ht="21" customHeight="1">
      <c r="A61" s="136"/>
      <c r="B61" s="133" t="s">
        <v>241</v>
      </c>
      <c r="C61" s="345"/>
      <c r="D61" s="134" t="s">
        <v>117</v>
      </c>
      <c r="E61" s="142"/>
      <c r="F61" s="168"/>
      <c r="G61" s="168"/>
      <c r="H61" s="168"/>
      <c r="I61" s="169"/>
      <c r="J61" s="163"/>
      <c r="K61" s="343"/>
      <c r="L61" s="346"/>
    </row>
    <row r="62" spans="1:12" s="295" customFormat="1" ht="21" customHeight="1">
      <c r="A62" s="136"/>
      <c r="B62" s="133" t="s">
        <v>250</v>
      </c>
      <c r="C62" s="345"/>
      <c r="D62" s="134" t="s">
        <v>117</v>
      </c>
      <c r="E62" s="142"/>
      <c r="F62" s="168"/>
      <c r="G62" s="168"/>
      <c r="H62" s="168"/>
      <c r="I62" s="169"/>
      <c r="J62" s="163"/>
      <c r="K62" s="343"/>
      <c r="L62" s="346"/>
    </row>
    <row r="63" spans="1:12" s="295" customFormat="1" ht="21" customHeight="1">
      <c r="A63" s="136"/>
      <c r="B63" s="133" t="s">
        <v>244</v>
      </c>
      <c r="C63" s="345"/>
      <c r="D63" s="134" t="s">
        <v>117</v>
      </c>
      <c r="E63" s="142"/>
      <c r="F63" s="347"/>
      <c r="G63" s="347"/>
      <c r="H63" s="168"/>
      <c r="I63" s="169"/>
      <c r="J63" s="163"/>
      <c r="K63" s="343"/>
      <c r="L63" s="346"/>
    </row>
    <row r="64" spans="1:12" ht="21" customHeight="1">
      <c r="A64" s="140"/>
      <c r="B64" s="116" t="s">
        <v>356</v>
      </c>
      <c r="C64" s="121"/>
      <c r="D64" s="137"/>
      <c r="E64" s="127"/>
      <c r="F64" s="127"/>
      <c r="G64" s="127"/>
      <c r="H64" s="127"/>
      <c r="I64" s="131"/>
      <c r="J64" s="152"/>
      <c r="L64" s="333"/>
    </row>
    <row r="65" spans="1:12" s="295" customFormat="1" ht="21" customHeight="1">
      <c r="A65" s="136"/>
      <c r="B65" s="133" t="s">
        <v>238</v>
      </c>
      <c r="C65" s="372"/>
      <c r="D65" s="134" t="s">
        <v>118</v>
      </c>
      <c r="E65" s="135"/>
      <c r="F65" s="166"/>
      <c r="G65" s="166"/>
      <c r="H65" s="166"/>
      <c r="I65" s="167"/>
      <c r="J65" s="163"/>
      <c r="L65" s="373"/>
    </row>
    <row r="66" spans="1:12" s="295" customFormat="1" ht="21" customHeight="1">
      <c r="A66" s="136"/>
      <c r="B66" s="133" t="s">
        <v>242</v>
      </c>
      <c r="C66" s="372"/>
      <c r="D66" s="134" t="s">
        <v>118</v>
      </c>
      <c r="E66" s="135"/>
      <c r="F66" s="166"/>
      <c r="G66" s="166"/>
      <c r="H66" s="166"/>
      <c r="I66" s="167"/>
      <c r="J66" s="163"/>
      <c r="L66" s="373"/>
    </row>
    <row r="67" spans="1:12" s="295" customFormat="1" ht="21" customHeight="1">
      <c r="A67" s="136"/>
      <c r="B67" s="133" t="s">
        <v>239</v>
      </c>
      <c r="C67" s="170"/>
      <c r="D67" s="134" t="s">
        <v>118</v>
      </c>
      <c r="E67" s="142"/>
      <c r="F67" s="168"/>
      <c r="G67" s="168"/>
      <c r="H67" s="168"/>
      <c r="I67" s="169"/>
      <c r="J67" s="163"/>
      <c r="K67" s="343"/>
      <c r="L67" s="374"/>
    </row>
    <row r="68" spans="1:12" s="295" customFormat="1" ht="21" customHeight="1">
      <c r="A68" s="136"/>
      <c r="B68" s="133" t="s">
        <v>144</v>
      </c>
      <c r="C68" s="170"/>
      <c r="D68" s="134" t="s">
        <v>118</v>
      </c>
      <c r="E68" s="142"/>
      <c r="F68" s="168"/>
      <c r="G68" s="168"/>
      <c r="H68" s="168"/>
      <c r="I68" s="169"/>
      <c r="J68" s="163"/>
      <c r="K68" s="343"/>
      <c r="L68" s="374"/>
    </row>
    <row r="69" spans="1:12" s="295" customFormat="1" ht="21" customHeight="1">
      <c r="A69" s="136"/>
      <c r="B69" s="133" t="s">
        <v>240</v>
      </c>
      <c r="C69" s="170"/>
      <c r="D69" s="134" t="s">
        <v>115</v>
      </c>
      <c r="E69" s="142"/>
      <c r="F69" s="168"/>
      <c r="G69" s="168"/>
      <c r="H69" s="168"/>
      <c r="I69" s="169"/>
      <c r="J69" s="163"/>
      <c r="K69" s="343"/>
      <c r="L69" s="374"/>
    </row>
    <row r="70" spans="1:12" s="295" customFormat="1" ht="21" customHeight="1">
      <c r="A70" s="136"/>
      <c r="B70" s="133" t="s">
        <v>145</v>
      </c>
      <c r="C70" s="170"/>
      <c r="D70" s="134" t="s">
        <v>115</v>
      </c>
      <c r="E70" s="142"/>
      <c r="F70" s="168"/>
      <c r="G70" s="168"/>
      <c r="H70" s="168"/>
      <c r="I70" s="169"/>
      <c r="J70" s="163"/>
      <c r="K70" s="343"/>
      <c r="L70" s="374"/>
    </row>
    <row r="71" spans="1:12" s="295" customFormat="1" ht="21" customHeight="1">
      <c r="A71" s="136"/>
      <c r="B71" s="363" t="s">
        <v>222</v>
      </c>
      <c r="C71" s="206"/>
      <c r="D71" s="134"/>
      <c r="E71" s="142"/>
      <c r="F71" s="168"/>
      <c r="G71" s="168"/>
      <c r="H71" s="168"/>
      <c r="I71" s="169"/>
      <c r="J71" s="163"/>
      <c r="L71" s="334"/>
    </row>
    <row r="72" spans="1:12" s="202" customFormat="1" ht="21" customHeight="1">
      <c r="A72" s="126"/>
      <c r="B72" s="115" t="s">
        <v>126</v>
      </c>
      <c r="C72" s="199"/>
      <c r="D72" s="126"/>
      <c r="E72" s="200"/>
      <c r="F72" s="200"/>
      <c r="G72" s="200"/>
      <c r="H72" s="200"/>
      <c r="I72" s="315"/>
      <c r="J72" s="234"/>
      <c r="K72" s="201"/>
      <c r="L72" s="330"/>
    </row>
    <row r="73" spans="1:12" s="296" customFormat="1" ht="21" customHeight="1">
      <c r="A73" s="283">
        <v>1.3</v>
      </c>
      <c r="B73" s="143" t="s">
        <v>246</v>
      </c>
      <c r="C73" s="292"/>
      <c r="D73" s="290"/>
      <c r="E73" s="144"/>
      <c r="F73" s="144"/>
      <c r="G73" s="120"/>
      <c r="H73" s="120"/>
      <c r="I73" s="144"/>
      <c r="J73" s="151"/>
      <c r="K73" s="297"/>
      <c r="L73" s="335"/>
    </row>
    <row r="74" spans="1:12" s="294" customFormat="1" ht="21" customHeight="1">
      <c r="A74" s="115" t="s">
        <v>104</v>
      </c>
      <c r="B74" s="116" t="s">
        <v>373</v>
      </c>
      <c r="C74" s="127"/>
      <c r="D74" s="126"/>
      <c r="E74" s="281"/>
      <c r="F74" s="281"/>
      <c r="G74" s="281"/>
      <c r="H74" s="281"/>
      <c r="I74" s="316"/>
      <c r="J74" s="160"/>
      <c r="L74" s="335"/>
    </row>
    <row r="75" spans="1:12" s="295" customFormat="1" ht="21" customHeight="1">
      <c r="A75" s="136"/>
      <c r="B75" s="133" t="s">
        <v>380</v>
      </c>
      <c r="C75" s="204"/>
      <c r="D75" s="134" t="s">
        <v>118</v>
      </c>
      <c r="E75" s="135"/>
      <c r="F75" s="166"/>
      <c r="G75" s="166"/>
      <c r="H75" s="166"/>
      <c r="I75" s="167"/>
      <c r="J75" s="163"/>
      <c r="L75" s="332"/>
    </row>
    <row r="76" spans="1:12" s="295" customFormat="1" ht="21" customHeight="1">
      <c r="A76" s="136"/>
      <c r="B76" s="133" t="s">
        <v>386</v>
      </c>
      <c r="C76" s="319"/>
      <c r="D76" s="134" t="s">
        <v>118</v>
      </c>
      <c r="E76" s="320"/>
      <c r="F76" s="320"/>
      <c r="G76" s="320"/>
      <c r="H76" s="320"/>
      <c r="I76" s="321"/>
      <c r="J76" s="163"/>
      <c r="L76" s="375"/>
    </row>
    <row r="77" spans="1:12" s="295" customFormat="1" ht="21" customHeight="1">
      <c r="A77" s="136"/>
      <c r="B77" s="133" t="s">
        <v>387</v>
      </c>
      <c r="C77" s="319"/>
      <c r="D77" s="134" t="s">
        <v>118</v>
      </c>
      <c r="E77" s="320"/>
      <c r="F77" s="320"/>
      <c r="G77" s="320"/>
      <c r="H77" s="320"/>
      <c r="I77" s="321"/>
      <c r="J77" s="163"/>
      <c r="L77" s="375"/>
    </row>
    <row r="78" spans="1:12" s="295" customFormat="1" ht="21" customHeight="1">
      <c r="A78" s="136"/>
      <c r="B78" s="133" t="s">
        <v>388</v>
      </c>
      <c r="C78" s="319"/>
      <c r="D78" s="134" t="s">
        <v>118</v>
      </c>
      <c r="E78" s="320"/>
      <c r="F78" s="320"/>
      <c r="G78" s="320"/>
      <c r="H78" s="320"/>
      <c r="I78" s="321"/>
      <c r="J78" s="163"/>
      <c r="L78" s="375"/>
    </row>
    <row r="79" spans="1:12" s="296" customFormat="1" ht="21" customHeight="1">
      <c r="A79" s="141"/>
      <c r="B79" s="322" t="s">
        <v>381</v>
      </c>
      <c r="C79" s="323"/>
      <c r="D79" s="324" t="s">
        <v>134</v>
      </c>
      <c r="E79" s="325"/>
      <c r="F79" s="326"/>
      <c r="G79" s="120"/>
      <c r="H79" s="327"/>
      <c r="I79" s="327"/>
      <c r="J79" s="205"/>
      <c r="L79" s="376"/>
    </row>
    <row r="80" spans="1:12" s="295" customFormat="1" ht="21" customHeight="1">
      <c r="A80" s="136"/>
      <c r="B80" s="133" t="s">
        <v>372</v>
      </c>
      <c r="C80" s="319"/>
      <c r="D80" s="134" t="s">
        <v>120</v>
      </c>
      <c r="E80" s="320"/>
      <c r="F80" s="320"/>
      <c r="G80" s="320"/>
      <c r="H80" s="320"/>
      <c r="I80" s="321"/>
      <c r="J80" s="163"/>
      <c r="L80" s="375"/>
    </row>
    <row r="81" spans="1:102" s="294" customFormat="1" ht="21" customHeight="1">
      <c r="A81" s="115" t="s">
        <v>104</v>
      </c>
      <c r="B81" s="116" t="s">
        <v>248</v>
      </c>
      <c r="C81" s="127"/>
      <c r="D81" s="126"/>
      <c r="E81" s="138"/>
      <c r="F81" s="138"/>
      <c r="G81" s="138"/>
      <c r="H81" s="138"/>
      <c r="I81" s="138"/>
      <c r="J81" s="160"/>
      <c r="L81" s="331"/>
    </row>
    <row r="82" spans="1:102" s="125" customFormat="1" ht="21" customHeight="1">
      <c r="A82" s="121"/>
      <c r="B82" s="124" t="s">
        <v>385</v>
      </c>
      <c r="C82" s="118"/>
      <c r="D82" s="171" t="s">
        <v>134</v>
      </c>
      <c r="E82" s="123"/>
      <c r="F82" s="132"/>
      <c r="G82" s="123"/>
      <c r="H82" s="120"/>
      <c r="I82" s="172"/>
      <c r="J82" s="124"/>
      <c r="K82" s="232"/>
      <c r="L82" s="377"/>
      <c r="M82" s="232"/>
    </row>
    <row r="83" spans="1:102" s="294" customFormat="1" ht="21" customHeight="1">
      <c r="A83" s="115" t="s">
        <v>104</v>
      </c>
      <c r="B83" s="116" t="s">
        <v>320</v>
      </c>
      <c r="C83" s="127"/>
      <c r="D83" s="126"/>
      <c r="E83" s="281"/>
      <c r="F83" s="281"/>
      <c r="G83" s="281"/>
      <c r="H83" s="281"/>
      <c r="I83" s="316"/>
      <c r="J83" s="160"/>
      <c r="K83" s="298"/>
      <c r="L83" s="331"/>
      <c r="M83" s="298"/>
    </row>
    <row r="84" spans="1:102" s="125" customFormat="1" ht="21" customHeight="1">
      <c r="A84" s="121"/>
      <c r="B84" s="124" t="s">
        <v>382</v>
      </c>
      <c r="C84" s="378"/>
      <c r="D84" s="171" t="s">
        <v>134</v>
      </c>
      <c r="E84" s="121"/>
      <c r="F84" s="260"/>
      <c r="G84" s="121"/>
      <c r="H84" s="120"/>
      <c r="I84" s="172"/>
      <c r="J84" s="124"/>
      <c r="K84" s="232"/>
      <c r="L84" s="379"/>
      <c r="M84" s="232"/>
    </row>
    <row r="85" spans="1:102" s="125" customFormat="1" ht="21" customHeight="1">
      <c r="A85" s="121"/>
      <c r="B85" s="124" t="s">
        <v>383</v>
      </c>
      <c r="C85" s="378"/>
      <c r="D85" s="171" t="s">
        <v>134</v>
      </c>
      <c r="E85" s="121"/>
      <c r="F85" s="260"/>
      <c r="G85" s="121"/>
      <c r="H85" s="120"/>
      <c r="I85" s="172"/>
      <c r="J85" s="124"/>
      <c r="K85" s="232"/>
      <c r="L85" s="379"/>
      <c r="M85" s="232"/>
    </row>
    <row r="86" spans="1:102" s="125" customFormat="1" ht="21" customHeight="1">
      <c r="A86" s="121"/>
      <c r="B86" s="124" t="s">
        <v>384</v>
      </c>
      <c r="C86" s="378"/>
      <c r="D86" s="171" t="s">
        <v>134</v>
      </c>
      <c r="E86" s="121"/>
      <c r="F86" s="260"/>
      <c r="G86" s="121"/>
      <c r="H86" s="120"/>
      <c r="I86" s="172"/>
      <c r="J86" s="124"/>
      <c r="K86" s="232"/>
      <c r="L86" s="379"/>
      <c r="M86" s="232"/>
    </row>
    <row r="87" spans="1:102" s="294" customFormat="1" ht="21" customHeight="1">
      <c r="A87" s="115" t="s">
        <v>104</v>
      </c>
      <c r="B87" s="116" t="s">
        <v>254</v>
      </c>
      <c r="C87" s="127"/>
      <c r="D87" s="126"/>
      <c r="E87" s="138"/>
      <c r="F87" s="138"/>
      <c r="G87" s="138"/>
      <c r="H87" s="138"/>
      <c r="I87" s="138"/>
      <c r="J87" s="160"/>
      <c r="L87" s="331"/>
    </row>
    <row r="88" spans="1:102" s="125" customFormat="1" ht="21" customHeight="1">
      <c r="A88" s="121"/>
      <c r="B88" s="124" t="s">
        <v>379</v>
      </c>
      <c r="C88" s="118"/>
      <c r="D88" s="171" t="s">
        <v>120</v>
      </c>
      <c r="E88" s="121"/>
      <c r="F88" s="132"/>
      <c r="G88" s="121"/>
      <c r="H88" s="120"/>
      <c r="I88" s="172"/>
      <c r="J88" s="124"/>
      <c r="L88" s="377"/>
    </row>
    <row r="89" spans="1:102" s="296" customFormat="1" ht="21" customHeight="1">
      <c r="A89" s="291"/>
      <c r="B89" s="380" t="s">
        <v>222</v>
      </c>
      <c r="C89" s="292"/>
      <c r="D89" s="290"/>
      <c r="E89" s="145"/>
      <c r="F89" s="145"/>
      <c r="G89" s="120"/>
      <c r="H89" s="120"/>
      <c r="I89" s="145"/>
      <c r="J89" s="151"/>
      <c r="K89" s="297"/>
      <c r="L89" s="335"/>
    </row>
    <row r="90" spans="1:102" s="202" customFormat="1" ht="21" customHeight="1">
      <c r="A90" s="126"/>
      <c r="B90" s="115" t="s">
        <v>247</v>
      </c>
      <c r="C90" s="199"/>
      <c r="D90" s="126"/>
      <c r="E90" s="200"/>
      <c r="F90" s="200"/>
      <c r="G90" s="200"/>
      <c r="H90" s="200"/>
      <c r="I90" s="315"/>
      <c r="J90" s="234"/>
      <c r="K90" s="201"/>
      <c r="L90" s="330"/>
    </row>
    <row r="91" spans="1:102" ht="21" customHeight="1">
      <c r="A91" s="208">
        <v>1.4</v>
      </c>
      <c r="B91" s="139" t="s">
        <v>329</v>
      </c>
      <c r="C91" s="209"/>
      <c r="D91" s="210"/>
      <c r="E91" s="211"/>
      <c r="F91" s="211"/>
      <c r="G91" s="211"/>
      <c r="H91" s="211"/>
      <c r="I91" s="211"/>
      <c r="J91" s="209"/>
      <c r="K91" s="212"/>
      <c r="L91" s="336"/>
      <c r="M91" s="213"/>
      <c r="N91" s="213"/>
      <c r="O91" s="213"/>
      <c r="P91" s="214"/>
    </row>
    <row r="92" spans="1:102" s="178" customFormat="1" ht="21" customHeight="1">
      <c r="A92" s="122"/>
      <c r="B92" s="116" t="s">
        <v>358</v>
      </c>
      <c r="C92" s="199"/>
      <c r="D92" s="126"/>
      <c r="E92" s="215"/>
      <c r="F92" s="215"/>
      <c r="G92" s="215"/>
      <c r="H92" s="215"/>
      <c r="I92" s="158"/>
      <c r="J92" s="233"/>
      <c r="K92" s="212"/>
      <c r="L92" s="330"/>
      <c r="M92" s="213"/>
      <c r="N92" s="213"/>
      <c r="O92" s="213"/>
      <c r="P92" s="214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187"/>
      <c r="AT92" s="187"/>
      <c r="AU92" s="187"/>
      <c r="AV92" s="187"/>
      <c r="AW92" s="187"/>
      <c r="AX92" s="187"/>
      <c r="AY92" s="187"/>
      <c r="AZ92" s="187"/>
      <c r="BA92" s="187"/>
      <c r="BB92" s="187"/>
      <c r="BC92" s="187"/>
      <c r="BD92" s="187"/>
      <c r="BE92" s="187"/>
      <c r="BF92" s="187"/>
      <c r="BG92" s="187"/>
      <c r="BH92" s="187"/>
      <c r="BI92" s="187"/>
      <c r="BJ92" s="187"/>
      <c r="BK92" s="187"/>
      <c r="BL92" s="187"/>
      <c r="BM92" s="187"/>
      <c r="BN92" s="187"/>
      <c r="BO92" s="187"/>
      <c r="BP92" s="187"/>
      <c r="BQ92" s="187"/>
      <c r="BR92" s="187"/>
      <c r="BS92" s="187"/>
      <c r="BT92" s="187"/>
      <c r="BU92" s="187"/>
      <c r="BV92" s="187"/>
      <c r="BW92" s="187"/>
      <c r="BX92" s="187"/>
      <c r="BY92" s="187"/>
      <c r="BZ92" s="187"/>
      <c r="CA92" s="187"/>
      <c r="CB92" s="187"/>
      <c r="CC92" s="187"/>
      <c r="CD92" s="187"/>
      <c r="CE92" s="187"/>
      <c r="CF92" s="187"/>
      <c r="CG92" s="187"/>
      <c r="CH92" s="187"/>
      <c r="CI92" s="187"/>
      <c r="CJ92" s="187"/>
      <c r="CK92" s="187"/>
      <c r="CL92" s="187"/>
      <c r="CM92" s="187"/>
      <c r="CN92" s="187"/>
      <c r="CO92" s="187"/>
      <c r="CP92" s="187"/>
      <c r="CQ92" s="187"/>
      <c r="CR92" s="187"/>
      <c r="CS92" s="187"/>
      <c r="CT92" s="187"/>
      <c r="CU92" s="187"/>
      <c r="CV92" s="187"/>
      <c r="CW92" s="187"/>
      <c r="CX92" s="187"/>
    </row>
    <row r="93" spans="1:102" s="219" customFormat="1" ht="21" customHeight="1">
      <c r="A93" s="216"/>
      <c r="B93" s="217" t="s">
        <v>359</v>
      </c>
      <c r="C93" s="127"/>
      <c r="D93" s="218" t="s">
        <v>115</v>
      </c>
      <c r="E93" s="120"/>
      <c r="F93" s="120"/>
      <c r="G93" s="120"/>
      <c r="H93" s="120"/>
      <c r="I93" s="120"/>
      <c r="J93" s="230"/>
      <c r="L93" s="328"/>
    </row>
    <row r="94" spans="1:102" s="219" customFormat="1" ht="21" customHeight="1">
      <c r="A94" s="216"/>
      <c r="B94" s="217" t="s">
        <v>221</v>
      </c>
      <c r="C94" s="127"/>
      <c r="D94" s="218" t="s">
        <v>120</v>
      </c>
      <c r="E94" s="120"/>
      <c r="F94" s="120"/>
      <c r="G94" s="215"/>
      <c r="H94" s="120"/>
      <c r="I94" s="120"/>
      <c r="J94" s="230"/>
      <c r="L94" s="328"/>
    </row>
    <row r="95" spans="1:102" ht="21" customHeight="1">
      <c r="A95" s="140"/>
      <c r="B95" s="122" t="s">
        <v>345</v>
      </c>
      <c r="C95" s="129"/>
      <c r="D95" s="126" t="s">
        <v>64</v>
      </c>
      <c r="E95" s="314"/>
      <c r="F95" s="314"/>
      <c r="G95" s="120"/>
      <c r="H95" s="120"/>
      <c r="I95" s="131"/>
      <c r="J95" s="129"/>
      <c r="L95" s="353"/>
    </row>
    <row r="96" spans="1:102" s="294" customFormat="1" ht="21" customHeight="1">
      <c r="A96" s="126"/>
      <c r="B96" s="122" t="s">
        <v>362</v>
      </c>
      <c r="C96" s="131"/>
      <c r="D96" s="126" t="s">
        <v>116</v>
      </c>
      <c r="E96" s="314"/>
      <c r="F96" s="314"/>
      <c r="G96" s="314"/>
      <c r="H96" s="314"/>
      <c r="I96" s="314"/>
      <c r="J96" s="160"/>
      <c r="L96" s="201"/>
    </row>
    <row r="97" spans="1:102" s="294" customFormat="1" ht="21" customHeight="1">
      <c r="A97" s="126"/>
      <c r="B97" s="122" t="s">
        <v>363</v>
      </c>
      <c r="C97" s="131"/>
      <c r="D97" s="126" t="s">
        <v>116</v>
      </c>
      <c r="E97" s="314"/>
      <c r="F97" s="314"/>
      <c r="G97" s="314"/>
      <c r="H97" s="314"/>
      <c r="I97" s="314"/>
      <c r="J97" s="160"/>
      <c r="L97" s="201"/>
    </row>
    <row r="98" spans="1:102" s="294" customFormat="1" ht="21" customHeight="1">
      <c r="A98" s="126"/>
      <c r="B98" s="122" t="s">
        <v>364</v>
      </c>
      <c r="C98" s="131"/>
      <c r="D98" s="126" t="s">
        <v>116</v>
      </c>
      <c r="E98" s="314"/>
      <c r="F98" s="314"/>
      <c r="G98" s="314"/>
      <c r="H98" s="314"/>
      <c r="I98" s="314"/>
      <c r="J98" s="160"/>
      <c r="L98" s="201"/>
    </row>
    <row r="99" spans="1:102" s="219" customFormat="1" ht="21" customHeight="1">
      <c r="A99" s="216"/>
      <c r="B99" s="217" t="s">
        <v>361</v>
      </c>
      <c r="C99" s="127"/>
      <c r="D99" s="218" t="s">
        <v>120</v>
      </c>
      <c r="E99" s="120"/>
      <c r="F99" s="120"/>
      <c r="G99" s="215"/>
      <c r="H99" s="120"/>
      <c r="I99" s="120"/>
      <c r="J99" s="230"/>
      <c r="L99" s="328"/>
    </row>
    <row r="100" spans="1:102" s="294" customFormat="1" ht="21" customHeight="1">
      <c r="A100" s="126"/>
      <c r="B100" s="122" t="s">
        <v>255</v>
      </c>
      <c r="C100" s="127"/>
      <c r="D100" s="126" t="s">
        <v>115</v>
      </c>
      <c r="E100" s="165"/>
      <c r="F100" s="165"/>
      <c r="G100" s="165"/>
      <c r="H100" s="165"/>
      <c r="I100" s="165"/>
      <c r="J100" s="160"/>
      <c r="L100" s="331"/>
    </row>
    <row r="101" spans="1:102" s="294" customFormat="1" ht="21" customHeight="1">
      <c r="A101" s="126"/>
      <c r="B101" s="122" t="s">
        <v>256</v>
      </c>
      <c r="C101" s="127"/>
      <c r="D101" s="126" t="s">
        <v>115</v>
      </c>
      <c r="E101" s="165"/>
      <c r="F101" s="165"/>
      <c r="G101" s="165"/>
      <c r="H101" s="165"/>
      <c r="I101" s="165"/>
      <c r="J101" s="160"/>
      <c r="L101" s="331"/>
    </row>
    <row r="102" spans="1:102" s="219" customFormat="1" ht="21" customHeight="1">
      <c r="A102" s="216"/>
      <c r="B102" s="217" t="s">
        <v>366</v>
      </c>
      <c r="C102" s="127"/>
      <c r="D102" s="218" t="s">
        <v>120</v>
      </c>
      <c r="E102" s="120"/>
      <c r="F102" s="120"/>
      <c r="G102" s="215"/>
      <c r="H102" s="120"/>
      <c r="I102" s="120"/>
      <c r="J102" s="230"/>
      <c r="L102" s="328"/>
    </row>
    <row r="103" spans="1:102" s="219" customFormat="1" ht="21" customHeight="1">
      <c r="A103" s="216"/>
      <c r="B103" s="217" t="s">
        <v>365</v>
      </c>
      <c r="C103" s="127"/>
      <c r="D103" s="218" t="s">
        <v>120</v>
      </c>
      <c r="E103" s="120"/>
      <c r="F103" s="120"/>
      <c r="G103" s="215"/>
      <c r="H103" s="120"/>
      <c r="I103" s="120"/>
      <c r="J103" s="230"/>
      <c r="L103" s="328"/>
    </row>
    <row r="104" spans="1:102" s="178" customFormat="1" ht="21" customHeight="1">
      <c r="A104" s="122"/>
      <c r="B104" s="116" t="s">
        <v>360</v>
      </c>
      <c r="C104" s="127"/>
      <c r="D104" s="126"/>
      <c r="E104" s="215"/>
      <c r="F104" s="215"/>
      <c r="G104" s="215"/>
      <c r="H104" s="215"/>
      <c r="I104" s="158"/>
      <c r="J104" s="233"/>
      <c r="K104" s="212"/>
      <c r="L104" s="330"/>
      <c r="M104" s="213"/>
      <c r="N104" s="213"/>
      <c r="O104" s="213"/>
      <c r="P104" s="214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  <c r="AI104" s="187"/>
      <c r="AJ104" s="187"/>
      <c r="AK104" s="187"/>
      <c r="AL104" s="187"/>
      <c r="AM104" s="187"/>
      <c r="AN104" s="187"/>
      <c r="AO104" s="187"/>
      <c r="AP104" s="187"/>
      <c r="AQ104" s="187"/>
      <c r="AR104" s="187"/>
      <c r="AS104" s="187"/>
      <c r="AT104" s="187"/>
      <c r="AU104" s="187"/>
      <c r="AV104" s="187"/>
      <c r="AW104" s="187"/>
      <c r="AX104" s="187"/>
      <c r="AY104" s="187"/>
      <c r="AZ104" s="187"/>
      <c r="BA104" s="187"/>
      <c r="BB104" s="187"/>
      <c r="BC104" s="187"/>
      <c r="BD104" s="187"/>
      <c r="BE104" s="187"/>
      <c r="BF104" s="187"/>
      <c r="BG104" s="187"/>
      <c r="BH104" s="187"/>
      <c r="BI104" s="187"/>
      <c r="BJ104" s="187"/>
      <c r="BK104" s="187"/>
      <c r="BL104" s="187"/>
      <c r="BM104" s="187"/>
      <c r="BN104" s="187"/>
      <c r="BO104" s="187"/>
      <c r="BP104" s="187"/>
      <c r="BQ104" s="187"/>
      <c r="BR104" s="187"/>
      <c r="BS104" s="187"/>
      <c r="BT104" s="187"/>
      <c r="BU104" s="187"/>
      <c r="BV104" s="187"/>
      <c r="BW104" s="187"/>
      <c r="BX104" s="187"/>
      <c r="BY104" s="187"/>
      <c r="BZ104" s="187"/>
      <c r="CA104" s="187"/>
      <c r="CB104" s="187"/>
      <c r="CC104" s="187"/>
      <c r="CD104" s="187"/>
      <c r="CE104" s="187"/>
      <c r="CF104" s="187"/>
      <c r="CG104" s="187"/>
      <c r="CH104" s="187"/>
      <c r="CI104" s="187"/>
      <c r="CJ104" s="187"/>
      <c r="CK104" s="187"/>
      <c r="CL104" s="187"/>
      <c r="CM104" s="187"/>
      <c r="CN104" s="187"/>
      <c r="CO104" s="187"/>
      <c r="CP104" s="187"/>
      <c r="CQ104" s="187"/>
      <c r="CR104" s="187"/>
      <c r="CS104" s="187"/>
      <c r="CT104" s="187"/>
      <c r="CU104" s="187"/>
      <c r="CV104" s="187"/>
      <c r="CW104" s="187"/>
      <c r="CX104" s="187"/>
    </row>
    <row r="105" spans="1:102" s="294" customFormat="1" ht="21" customHeight="1">
      <c r="A105" s="126"/>
      <c r="B105" s="122" t="s">
        <v>255</v>
      </c>
      <c r="C105" s="127"/>
      <c r="D105" s="126" t="s">
        <v>115</v>
      </c>
      <c r="E105" s="165"/>
      <c r="F105" s="165"/>
      <c r="G105" s="165"/>
      <c r="H105" s="165"/>
      <c r="I105" s="165"/>
      <c r="J105" s="160"/>
      <c r="L105" s="331"/>
    </row>
    <row r="106" spans="1:102" s="294" customFormat="1" ht="21" customHeight="1">
      <c r="A106" s="126"/>
      <c r="B106" s="122" t="s">
        <v>256</v>
      </c>
      <c r="C106" s="127"/>
      <c r="D106" s="126" t="s">
        <v>115</v>
      </c>
      <c r="E106" s="165"/>
      <c r="F106" s="165"/>
      <c r="G106" s="165"/>
      <c r="H106" s="165"/>
      <c r="I106" s="165"/>
      <c r="J106" s="160"/>
      <c r="L106" s="331"/>
    </row>
    <row r="107" spans="1:102" s="178" customFormat="1" ht="21" customHeight="1">
      <c r="A107" s="122"/>
      <c r="B107" s="116" t="s">
        <v>367</v>
      </c>
      <c r="C107" s="127"/>
      <c r="D107" s="126"/>
      <c r="E107" s="215"/>
      <c r="F107" s="215"/>
      <c r="G107" s="215"/>
      <c r="H107" s="215"/>
      <c r="I107" s="158"/>
      <c r="J107" s="233"/>
      <c r="K107" s="212"/>
      <c r="L107" s="330"/>
      <c r="M107" s="213"/>
      <c r="N107" s="213"/>
      <c r="O107" s="213"/>
      <c r="P107" s="214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  <c r="AF107" s="187"/>
      <c r="AG107" s="187"/>
      <c r="AH107" s="187"/>
      <c r="AI107" s="187"/>
      <c r="AJ107" s="187"/>
      <c r="AK107" s="187"/>
      <c r="AL107" s="187"/>
      <c r="AM107" s="187"/>
      <c r="AN107" s="187"/>
      <c r="AO107" s="187"/>
      <c r="AP107" s="187"/>
      <c r="AQ107" s="187"/>
      <c r="AR107" s="187"/>
      <c r="AS107" s="187"/>
      <c r="AT107" s="187"/>
      <c r="AU107" s="187"/>
      <c r="AV107" s="187"/>
      <c r="AW107" s="187"/>
      <c r="AX107" s="187"/>
      <c r="AY107" s="187"/>
      <c r="AZ107" s="187"/>
      <c r="BA107" s="187"/>
      <c r="BB107" s="187"/>
      <c r="BC107" s="187"/>
      <c r="BD107" s="187"/>
      <c r="BE107" s="187"/>
      <c r="BF107" s="187"/>
      <c r="BG107" s="187"/>
      <c r="BH107" s="187"/>
      <c r="BI107" s="187"/>
      <c r="BJ107" s="187"/>
      <c r="BK107" s="187"/>
      <c r="BL107" s="187"/>
      <c r="BM107" s="187"/>
      <c r="BN107" s="187"/>
      <c r="BO107" s="187"/>
      <c r="BP107" s="187"/>
      <c r="BQ107" s="187"/>
      <c r="BR107" s="187"/>
      <c r="BS107" s="187"/>
      <c r="BT107" s="187"/>
      <c r="BU107" s="187"/>
      <c r="BV107" s="187"/>
      <c r="BW107" s="187"/>
      <c r="BX107" s="187"/>
      <c r="BY107" s="187"/>
      <c r="BZ107" s="187"/>
      <c r="CA107" s="187"/>
      <c r="CB107" s="187"/>
      <c r="CC107" s="187"/>
      <c r="CD107" s="187"/>
      <c r="CE107" s="187"/>
      <c r="CF107" s="187"/>
      <c r="CG107" s="187"/>
      <c r="CH107" s="187"/>
      <c r="CI107" s="187"/>
      <c r="CJ107" s="187"/>
      <c r="CK107" s="187"/>
      <c r="CL107" s="187"/>
      <c r="CM107" s="187"/>
      <c r="CN107" s="187"/>
      <c r="CO107" s="187"/>
      <c r="CP107" s="187"/>
      <c r="CQ107" s="187"/>
      <c r="CR107" s="187"/>
      <c r="CS107" s="187"/>
      <c r="CT107" s="187"/>
      <c r="CU107" s="187"/>
      <c r="CV107" s="187"/>
      <c r="CW107" s="187"/>
      <c r="CX107" s="187"/>
    </row>
    <row r="108" spans="1:102" s="219" customFormat="1" ht="21" customHeight="1">
      <c r="A108" s="216"/>
      <c r="B108" s="217" t="s">
        <v>368</v>
      </c>
      <c r="C108" s="127"/>
      <c r="D108" s="218" t="s">
        <v>115</v>
      </c>
      <c r="E108" s="120"/>
      <c r="F108" s="120"/>
      <c r="G108" s="120"/>
      <c r="H108" s="120"/>
      <c r="I108" s="120"/>
      <c r="J108" s="230"/>
      <c r="L108" s="328"/>
    </row>
    <row r="109" spans="1:102" s="219" customFormat="1" ht="21" customHeight="1">
      <c r="A109" s="216"/>
      <c r="B109" s="217" t="s">
        <v>369</v>
      </c>
      <c r="C109" s="127"/>
      <c r="D109" s="218" t="s">
        <v>115</v>
      </c>
      <c r="E109" s="120"/>
      <c r="F109" s="120"/>
      <c r="G109" s="120"/>
      <c r="H109" s="120"/>
      <c r="I109" s="120"/>
      <c r="J109" s="230"/>
      <c r="L109" s="328"/>
    </row>
    <row r="110" spans="1:102" s="219" customFormat="1" ht="21" customHeight="1">
      <c r="A110" s="216"/>
      <c r="B110" s="217" t="s">
        <v>370</v>
      </c>
      <c r="C110" s="127"/>
      <c r="D110" s="218" t="s">
        <v>115</v>
      </c>
      <c r="E110" s="120"/>
      <c r="F110" s="120"/>
      <c r="G110" s="120"/>
      <c r="H110" s="120"/>
      <c r="I110" s="120"/>
      <c r="J110" s="230"/>
      <c r="L110" s="328"/>
    </row>
    <row r="111" spans="1:102" s="219" customFormat="1" ht="21" customHeight="1">
      <c r="A111" s="216"/>
      <c r="B111" s="217" t="s">
        <v>221</v>
      </c>
      <c r="C111" s="127"/>
      <c r="D111" s="218" t="s">
        <v>120</v>
      </c>
      <c r="E111" s="120"/>
      <c r="F111" s="120"/>
      <c r="G111" s="215"/>
      <c r="H111" s="215"/>
      <c r="I111" s="120"/>
      <c r="J111" s="230"/>
      <c r="L111" s="328"/>
    </row>
    <row r="112" spans="1:102" s="294" customFormat="1" ht="21" customHeight="1">
      <c r="A112" s="126"/>
      <c r="B112" s="122" t="s">
        <v>371</v>
      </c>
      <c r="C112" s="131"/>
      <c r="D112" s="126" t="s">
        <v>116</v>
      </c>
      <c r="E112" s="314"/>
      <c r="F112" s="314"/>
      <c r="G112" s="314"/>
      <c r="H112" s="314"/>
      <c r="I112" s="314"/>
      <c r="J112" s="160"/>
      <c r="L112" s="201"/>
    </row>
    <row r="113" spans="1:102" s="294" customFormat="1" ht="21" customHeight="1">
      <c r="A113" s="126"/>
      <c r="B113" s="122" t="s">
        <v>376</v>
      </c>
      <c r="C113" s="131"/>
      <c r="D113" s="126" t="s">
        <v>116</v>
      </c>
      <c r="E113" s="314"/>
      <c r="F113" s="314"/>
      <c r="G113" s="314"/>
      <c r="H113" s="314"/>
      <c r="I113" s="314"/>
      <c r="J113" s="160"/>
      <c r="L113" s="201"/>
    </row>
    <row r="114" spans="1:102" s="294" customFormat="1" ht="21" customHeight="1">
      <c r="A114" s="126"/>
      <c r="B114" s="122" t="s">
        <v>378</v>
      </c>
      <c r="C114" s="131"/>
      <c r="D114" s="126" t="s">
        <v>116</v>
      </c>
      <c r="E114" s="314"/>
      <c r="F114" s="314"/>
      <c r="G114" s="314"/>
      <c r="H114" s="314"/>
      <c r="I114" s="314"/>
      <c r="J114" s="160"/>
      <c r="L114" s="201"/>
    </row>
    <row r="115" spans="1:102" s="294" customFormat="1" ht="21" customHeight="1">
      <c r="A115" s="126"/>
      <c r="B115" s="122" t="s">
        <v>377</v>
      </c>
      <c r="C115" s="131"/>
      <c r="D115" s="126" t="s">
        <v>116</v>
      </c>
      <c r="E115" s="314"/>
      <c r="F115" s="314"/>
      <c r="G115" s="314"/>
      <c r="H115" s="314"/>
      <c r="I115" s="314"/>
      <c r="J115" s="160"/>
      <c r="L115" s="201"/>
    </row>
    <row r="116" spans="1:102" s="294" customFormat="1" ht="21" customHeight="1">
      <c r="A116" s="126"/>
      <c r="B116" s="122" t="s">
        <v>255</v>
      </c>
      <c r="C116" s="127"/>
      <c r="D116" s="126" t="s">
        <v>115</v>
      </c>
      <c r="E116" s="165"/>
      <c r="F116" s="165"/>
      <c r="G116" s="165"/>
      <c r="H116" s="165"/>
      <c r="I116" s="165"/>
      <c r="J116" s="160"/>
      <c r="L116" s="331"/>
    </row>
    <row r="117" spans="1:102" s="294" customFormat="1" ht="21" customHeight="1">
      <c r="A117" s="126"/>
      <c r="B117" s="122" t="s">
        <v>256</v>
      </c>
      <c r="C117" s="127"/>
      <c r="D117" s="126" t="s">
        <v>115</v>
      </c>
      <c r="E117" s="165"/>
      <c r="F117" s="165"/>
      <c r="G117" s="165"/>
      <c r="H117" s="165"/>
      <c r="I117" s="165"/>
      <c r="J117" s="160"/>
      <c r="L117" s="331"/>
    </row>
    <row r="118" spans="1:102" ht="21" customHeight="1">
      <c r="A118" s="140" t="s">
        <v>104</v>
      </c>
      <c r="B118" s="220" t="s">
        <v>222</v>
      </c>
      <c r="C118" s="207"/>
      <c r="D118" s="137"/>
      <c r="E118" s="127"/>
      <c r="F118" s="127"/>
      <c r="G118" s="127"/>
      <c r="H118" s="127"/>
      <c r="I118" s="127"/>
      <c r="J118" s="207"/>
      <c r="L118" s="328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21"/>
      <c r="Z118" s="221"/>
      <c r="AA118" s="221"/>
      <c r="AB118" s="221"/>
      <c r="AC118" s="221"/>
      <c r="AD118" s="221"/>
      <c r="AE118" s="221"/>
      <c r="AF118" s="221"/>
      <c r="AG118" s="221"/>
      <c r="AH118" s="221"/>
      <c r="AI118" s="221"/>
      <c r="AJ118" s="221"/>
      <c r="AK118" s="221"/>
      <c r="AL118" s="221"/>
      <c r="AM118" s="221"/>
      <c r="AN118" s="221"/>
      <c r="AO118" s="221"/>
      <c r="AP118" s="221"/>
      <c r="AQ118" s="221"/>
      <c r="AR118" s="221"/>
      <c r="AS118" s="221"/>
      <c r="AT118" s="221"/>
      <c r="AU118" s="221"/>
      <c r="AV118" s="221"/>
      <c r="AW118" s="221"/>
      <c r="AX118" s="221"/>
      <c r="AY118" s="221"/>
      <c r="AZ118" s="221"/>
      <c r="BA118" s="221"/>
      <c r="BB118" s="221"/>
      <c r="BC118" s="221"/>
      <c r="BD118" s="221"/>
      <c r="BE118" s="221"/>
      <c r="BF118" s="221"/>
      <c r="BG118" s="221"/>
      <c r="BH118" s="221"/>
      <c r="BI118" s="221"/>
      <c r="BJ118" s="221"/>
      <c r="BK118" s="221"/>
      <c r="BL118" s="221"/>
      <c r="BM118" s="221"/>
      <c r="BN118" s="221"/>
      <c r="BO118" s="221"/>
      <c r="BP118" s="221"/>
      <c r="BQ118" s="221"/>
      <c r="BR118" s="221"/>
      <c r="BS118" s="221"/>
      <c r="BT118" s="221"/>
      <c r="BU118" s="221"/>
      <c r="BV118" s="221"/>
      <c r="BW118" s="221"/>
      <c r="BX118" s="221"/>
      <c r="BY118" s="221"/>
      <c r="BZ118" s="221"/>
      <c r="CA118" s="221"/>
      <c r="CB118" s="221"/>
      <c r="CC118" s="221"/>
      <c r="CD118" s="221"/>
      <c r="CE118" s="221"/>
      <c r="CF118" s="221"/>
      <c r="CG118" s="221"/>
      <c r="CH118" s="221"/>
      <c r="CI118" s="221"/>
      <c r="CJ118" s="221"/>
      <c r="CK118" s="221"/>
      <c r="CL118" s="221"/>
      <c r="CM118" s="221"/>
      <c r="CN118" s="221"/>
      <c r="CO118" s="221"/>
      <c r="CP118" s="221"/>
      <c r="CQ118" s="221"/>
      <c r="CR118" s="221"/>
      <c r="CS118" s="221"/>
      <c r="CT118" s="221"/>
      <c r="CU118" s="221"/>
      <c r="CV118" s="221"/>
      <c r="CW118" s="221"/>
      <c r="CX118" s="221"/>
    </row>
    <row r="119" spans="1:102" ht="21" customHeight="1">
      <c r="A119" s="140"/>
      <c r="B119" s="115" t="s">
        <v>330</v>
      </c>
      <c r="C119" s="207"/>
      <c r="D119" s="137"/>
      <c r="E119" s="127"/>
      <c r="F119" s="117"/>
      <c r="G119" s="117"/>
      <c r="H119" s="117"/>
      <c r="I119" s="117"/>
      <c r="J119" s="207"/>
      <c r="L119" s="328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21"/>
      <c r="Z119" s="221"/>
      <c r="AA119" s="221"/>
      <c r="AB119" s="221"/>
      <c r="AC119" s="221"/>
      <c r="AD119" s="221"/>
      <c r="AE119" s="221"/>
      <c r="AF119" s="221"/>
      <c r="AG119" s="221"/>
      <c r="AH119" s="221"/>
      <c r="AI119" s="221"/>
      <c r="AJ119" s="221"/>
      <c r="AK119" s="221"/>
      <c r="AL119" s="221"/>
      <c r="AM119" s="221"/>
      <c r="AN119" s="221"/>
      <c r="AO119" s="221"/>
      <c r="AP119" s="221"/>
      <c r="AQ119" s="221"/>
      <c r="AR119" s="221"/>
      <c r="AS119" s="221"/>
      <c r="AT119" s="221"/>
      <c r="AU119" s="221"/>
      <c r="AV119" s="221"/>
      <c r="AW119" s="221"/>
      <c r="AX119" s="221"/>
      <c r="AY119" s="221"/>
      <c r="AZ119" s="221"/>
      <c r="BA119" s="221"/>
      <c r="BB119" s="221"/>
      <c r="BC119" s="221"/>
      <c r="BD119" s="221"/>
      <c r="BE119" s="221"/>
      <c r="BF119" s="221"/>
      <c r="BG119" s="221"/>
      <c r="BH119" s="221"/>
      <c r="BI119" s="221"/>
      <c r="BJ119" s="221"/>
      <c r="BK119" s="221"/>
      <c r="BL119" s="221"/>
      <c r="BM119" s="221"/>
      <c r="BN119" s="221"/>
      <c r="BO119" s="221"/>
      <c r="BP119" s="221"/>
      <c r="BQ119" s="221"/>
      <c r="BR119" s="221"/>
      <c r="BS119" s="221"/>
      <c r="BT119" s="221"/>
      <c r="BU119" s="221"/>
      <c r="BV119" s="221"/>
      <c r="BW119" s="221"/>
      <c r="BX119" s="221"/>
      <c r="BY119" s="221"/>
      <c r="BZ119" s="221"/>
      <c r="CA119" s="221"/>
      <c r="CB119" s="221"/>
      <c r="CC119" s="221"/>
      <c r="CD119" s="221"/>
      <c r="CE119" s="221"/>
      <c r="CF119" s="221"/>
      <c r="CG119" s="221"/>
      <c r="CH119" s="221"/>
      <c r="CI119" s="221"/>
      <c r="CJ119" s="221"/>
      <c r="CK119" s="221"/>
      <c r="CL119" s="221"/>
      <c r="CM119" s="221"/>
      <c r="CN119" s="221"/>
      <c r="CO119" s="221"/>
      <c r="CP119" s="221"/>
      <c r="CQ119" s="221"/>
      <c r="CR119" s="221"/>
      <c r="CS119" s="221"/>
      <c r="CT119" s="221"/>
      <c r="CU119" s="221"/>
      <c r="CV119" s="221"/>
      <c r="CW119" s="221"/>
      <c r="CX119" s="221"/>
    </row>
    <row r="120" spans="1:102" ht="21" customHeight="1">
      <c r="A120" s="140"/>
      <c r="B120" s="115" t="s">
        <v>331</v>
      </c>
      <c r="C120" s="207"/>
      <c r="D120" s="137"/>
      <c r="E120" s="127"/>
      <c r="F120" s="117"/>
      <c r="G120" s="117"/>
      <c r="H120" s="117"/>
      <c r="I120" s="117"/>
      <c r="J120" s="207"/>
      <c r="K120" s="381"/>
      <c r="L120" s="328"/>
      <c r="M120" s="382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  <c r="AA120" s="221"/>
      <c r="AB120" s="221"/>
      <c r="AC120" s="221"/>
      <c r="AD120" s="221"/>
      <c r="AE120" s="221"/>
      <c r="AF120" s="221"/>
      <c r="AG120" s="221"/>
      <c r="AH120" s="221"/>
      <c r="AI120" s="221"/>
      <c r="AJ120" s="221"/>
      <c r="AK120" s="221"/>
      <c r="AL120" s="221"/>
      <c r="AM120" s="221"/>
      <c r="AN120" s="221"/>
      <c r="AO120" s="221"/>
      <c r="AP120" s="221"/>
      <c r="AQ120" s="221"/>
      <c r="AR120" s="221"/>
      <c r="AS120" s="221"/>
      <c r="AT120" s="221"/>
      <c r="AU120" s="221"/>
      <c r="AV120" s="221"/>
      <c r="AW120" s="221"/>
      <c r="AX120" s="221"/>
      <c r="AY120" s="221"/>
      <c r="AZ120" s="221"/>
      <c r="BA120" s="221"/>
      <c r="BB120" s="221"/>
      <c r="BC120" s="221"/>
      <c r="BD120" s="221"/>
      <c r="BE120" s="221"/>
      <c r="BF120" s="221"/>
      <c r="BG120" s="221"/>
      <c r="BH120" s="221"/>
      <c r="BI120" s="221"/>
      <c r="BJ120" s="221"/>
      <c r="BK120" s="221"/>
      <c r="BL120" s="221"/>
      <c r="BM120" s="221"/>
      <c r="BN120" s="221"/>
      <c r="BO120" s="221"/>
      <c r="BP120" s="221"/>
      <c r="BQ120" s="221"/>
      <c r="BR120" s="221"/>
      <c r="BS120" s="221"/>
      <c r="BT120" s="221"/>
      <c r="BU120" s="221"/>
      <c r="BV120" s="221"/>
      <c r="BW120" s="221"/>
      <c r="BX120" s="221"/>
      <c r="BY120" s="221"/>
      <c r="BZ120" s="221"/>
      <c r="CA120" s="221"/>
      <c r="CB120" s="221"/>
      <c r="CC120" s="221"/>
      <c r="CD120" s="221"/>
      <c r="CE120" s="221"/>
      <c r="CF120" s="221"/>
      <c r="CG120" s="221"/>
      <c r="CH120" s="221"/>
      <c r="CI120" s="221"/>
      <c r="CJ120" s="221"/>
      <c r="CK120" s="221"/>
      <c r="CL120" s="221"/>
      <c r="CM120" s="221"/>
      <c r="CN120" s="221"/>
      <c r="CO120" s="221"/>
      <c r="CP120" s="221"/>
      <c r="CQ120" s="221"/>
      <c r="CR120" s="221"/>
      <c r="CS120" s="221"/>
      <c r="CT120" s="221"/>
      <c r="CU120" s="221"/>
      <c r="CV120" s="221"/>
      <c r="CW120" s="221"/>
      <c r="CX120" s="221"/>
    </row>
    <row r="121" spans="1:102" ht="21" customHeight="1">
      <c r="A121" s="115">
        <v>2</v>
      </c>
      <c r="B121" s="139" t="s">
        <v>287</v>
      </c>
      <c r="C121" s="121"/>
      <c r="D121" s="126"/>
      <c r="E121" s="128"/>
      <c r="F121" s="260"/>
      <c r="G121" s="260"/>
      <c r="H121" s="260"/>
      <c r="I121" s="260"/>
      <c r="J121" s="127"/>
      <c r="L121" s="333"/>
    </row>
    <row r="122" spans="1:102" ht="21" customHeight="1">
      <c r="A122" s="115">
        <v>2.1</v>
      </c>
      <c r="B122" s="139" t="s">
        <v>288</v>
      </c>
      <c r="C122" s="121"/>
      <c r="D122" s="126"/>
      <c r="E122" s="128"/>
      <c r="F122" s="260"/>
      <c r="G122" s="120"/>
      <c r="H122" s="120"/>
      <c r="I122" s="261"/>
      <c r="J122" s="127"/>
      <c r="L122" s="333"/>
    </row>
    <row r="123" spans="1:102" s="296" customFormat="1" ht="21" customHeight="1">
      <c r="A123" s="262"/>
      <c r="B123" s="263" t="s">
        <v>165</v>
      </c>
      <c r="C123" s="146"/>
      <c r="D123" s="262" t="s">
        <v>166</v>
      </c>
      <c r="E123" s="264"/>
      <c r="F123" s="264"/>
      <c r="G123" s="265"/>
      <c r="H123" s="264"/>
      <c r="I123" s="164"/>
      <c r="J123" s="172"/>
      <c r="L123" s="337"/>
    </row>
    <row r="124" spans="1:102" s="296" customFormat="1" ht="21" customHeight="1">
      <c r="A124" s="265"/>
      <c r="B124" s="150" t="s">
        <v>191</v>
      </c>
      <c r="C124" s="121"/>
      <c r="D124" s="265" t="s">
        <v>137</v>
      </c>
      <c r="E124" s="265"/>
      <c r="F124" s="264"/>
      <c r="G124" s="121"/>
      <c r="H124" s="121"/>
      <c r="I124" s="172"/>
      <c r="J124" s="172"/>
      <c r="L124" s="333"/>
    </row>
    <row r="125" spans="1:102" s="296" customFormat="1" ht="21" customHeight="1">
      <c r="A125" s="265"/>
      <c r="B125" s="150" t="s">
        <v>167</v>
      </c>
      <c r="C125" s="121"/>
      <c r="D125" s="265" t="s">
        <v>64</v>
      </c>
      <c r="E125" s="265"/>
      <c r="F125" s="264"/>
      <c r="G125" s="121"/>
      <c r="H125" s="121"/>
      <c r="I125" s="172"/>
      <c r="J125" s="172"/>
      <c r="L125" s="333"/>
    </row>
    <row r="126" spans="1:102" s="296" customFormat="1" ht="21" customHeight="1">
      <c r="A126" s="265"/>
      <c r="B126" s="150" t="s">
        <v>168</v>
      </c>
      <c r="C126" s="121"/>
      <c r="D126" s="265" t="s">
        <v>64</v>
      </c>
      <c r="E126" s="121"/>
      <c r="F126" s="264"/>
      <c r="G126" s="265"/>
      <c r="H126" s="121"/>
      <c r="I126" s="172"/>
      <c r="J126" s="172"/>
      <c r="L126" s="333"/>
    </row>
    <row r="127" spans="1:102" s="296" customFormat="1" ht="21" customHeight="1">
      <c r="A127" s="265"/>
      <c r="B127" s="150" t="s">
        <v>169</v>
      </c>
      <c r="C127" s="121"/>
      <c r="D127" s="265" t="s">
        <v>64</v>
      </c>
      <c r="E127" s="121"/>
      <c r="F127" s="264"/>
      <c r="G127" s="265"/>
      <c r="H127" s="121"/>
      <c r="I127" s="172"/>
      <c r="J127" s="172"/>
      <c r="L127" s="333"/>
    </row>
    <row r="128" spans="1:102" s="296" customFormat="1" ht="21" customHeight="1">
      <c r="A128" s="262"/>
      <c r="B128" s="263" t="s">
        <v>170</v>
      </c>
      <c r="C128" s="146"/>
      <c r="D128" s="262" t="s">
        <v>171</v>
      </c>
      <c r="E128" s="264"/>
      <c r="F128" s="264"/>
      <c r="G128" s="265"/>
      <c r="H128" s="121"/>
      <c r="I128" s="172"/>
      <c r="J128" s="172"/>
      <c r="L128" s="337"/>
    </row>
    <row r="129" spans="1:12" s="296" customFormat="1" ht="21" customHeight="1">
      <c r="A129" s="265"/>
      <c r="B129" s="150" t="s">
        <v>191</v>
      </c>
      <c r="C129" s="121"/>
      <c r="D129" s="265" t="s">
        <v>137</v>
      </c>
      <c r="E129" s="265"/>
      <c r="F129" s="264"/>
      <c r="G129" s="121"/>
      <c r="H129" s="121"/>
      <c r="I129" s="172"/>
      <c r="J129" s="172"/>
      <c r="L129" s="333"/>
    </row>
    <row r="130" spans="1:12" s="296" customFormat="1" ht="21" customHeight="1">
      <c r="A130" s="265"/>
      <c r="B130" s="150" t="s">
        <v>167</v>
      </c>
      <c r="C130" s="121"/>
      <c r="D130" s="265" t="s">
        <v>64</v>
      </c>
      <c r="E130" s="265"/>
      <c r="F130" s="264"/>
      <c r="G130" s="121"/>
      <c r="H130" s="121"/>
      <c r="I130" s="172"/>
      <c r="J130" s="172"/>
      <c r="L130" s="333"/>
    </row>
    <row r="131" spans="1:12" s="296" customFormat="1" ht="21" customHeight="1">
      <c r="A131" s="265"/>
      <c r="B131" s="150" t="s">
        <v>168</v>
      </c>
      <c r="C131" s="121"/>
      <c r="D131" s="265" t="s">
        <v>64</v>
      </c>
      <c r="E131" s="121"/>
      <c r="F131" s="264"/>
      <c r="G131" s="265"/>
      <c r="H131" s="121"/>
      <c r="I131" s="172"/>
      <c r="J131" s="172"/>
      <c r="L131" s="333"/>
    </row>
    <row r="132" spans="1:12" s="296" customFormat="1" ht="21" customHeight="1">
      <c r="A132" s="265"/>
      <c r="B132" s="150" t="s">
        <v>172</v>
      </c>
      <c r="C132" s="121"/>
      <c r="D132" s="265" t="s">
        <v>64</v>
      </c>
      <c r="E132" s="121"/>
      <c r="F132" s="264"/>
      <c r="G132" s="265"/>
      <c r="H132" s="121"/>
      <c r="I132" s="172"/>
      <c r="J132" s="172"/>
      <c r="L132" s="333"/>
    </row>
    <row r="133" spans="1:12" s="296" customFormat="1" ht="21" customHeight="1">
      <c r="A133" s="262"/>
      <c r="B133" s="263" t="s">
        <v>173</v>
      </c>
      <c r="C133" s="146"/>
      <c r="D133" s="262" t="s">
        <v>64</v>
      </c>
      <c r="E133" s="265"/>
      <c r="F133" s="264"/>
      <c r="G133" s="264"/>
      <c r="H133" s="121"/>
      <c r="I133" s="172"/>
      <c r="J133" s="172"/>
      <c r="L133" s="337"/>
    </row>
    <row r="134" spans="1:12" s="296" customFormat="1" ht="21" customHeight="1">
      <c r="A134" s="265"/>
      <c r="B134" s="150" t="s">
        <v>191</v>
      </c>
      <c r="C134" s="121"/>
      <c r="D134" s="265" t="s">
        <v>137</v>
      </c>
      <c r="E134" s="265"/>
      <c r="F134" s="264"/>
      <c r="G134" s="121"/>
      <c r="H134" s="121"/>
      <c r="I134" s="172"/>
      <c r="J134" s="172"/>
      <c r="L134" s="333"/>
    </row>
    <row r="135" spans="1:12" s="296" customFormat="1" ht="21" customHeight="1">
      <c r="A135" s="265"/>
      <c r="B135" s="150" t="s">
        <v>174</v>
      </c>
      <c r="C135" s="121"/>
      <c r="D135" s="265" t="s">
        <v>175</v>
      </c>
      <c r="E135" s="265"/>
      <c r="F135" s="264"/>
      <c r="G135" s="121"/>
      <c r="H135" s="121"/>
      <c r="I135" s="172"/>
      <c r="J135" s="172"/>
      <c r="L135" s="333"/>
    </row>
    <row r="136" spans="1:12" s="296" customFormat="1" ht="21" customHeight="1">
      <c r="A136" s="265"/>
      <c r="B136" s="150" t="s">
        <v>167</v>
      </c>
      <c r="C136" s="121"/>
      <c r="D136" s="265" t="s">
        <v>64</v>
      </c>
      <c r="E136" s="265"/>
      <c r="F136" s="264"/>
      <c r="G136" s="121"/>
      <c r="H136" s="121"/>
      <c r="I136" s="172"/>
      <c r="J136" s="172"/>
      <c r="L136" s="333"/>
    </row>
    <row r="137" spans="1:12" s="296" customFormat="1" ht="21" customHeight="1">
      <c r="A137" s="265"/>
      <c r="B137" s="150" t="s">
        <v>176</v>
      </c>
      <c r="C137" s="121"/>
      <c r="D137" s="265" t="s">
        <v>64</v>
      </c>
      <c r="E137" s="121"/>
      <c r="F137" s="264"/>
      <c r="G137" s="265"/>
      <c r="H137" s="121"/>
      <c r="I137" s="172"/>
      <c r="J137" s="172"/>
      <c r="L137" s="333"/>
    </row>
    <row r="138" spans="1:12" s="296" customFormat="1" ht="21" customHeight="1">
      <c r="A138" s="265"/>
      <c r="B138" s="150" t="s">
        <v>177</v>
      </c>
      <c r="C138" s="121"/>
      <c r="D138" s="265" t="s">
        <v>64</v>
      </c>
      <c r="E138" s="121"/>
      <c r="F138" s="264"/>
      <c r="G138" s="265"/>
      <c r="H138" s="121"/>
      <c r="I138" s="172"/>
      <c r="J138" s="172"/>
      <c r="L138" s="333"/>
    </row>
    <row r="139" spans="1:12" s="296" customFormat="1" ht="21" customHeight="1">
      <c r="A139" s="265"/>
      <c r="B139" s="150" t="s">
        <v>178</v>
      </c>
      <c r="C139" s="121"/>
      <c r="D139" s="265" t="s">
        <v>64</v>
      </c>
      <c r="E139" s="121"/>
      <c r="F139" s="264"/>
      <c r="G139" s="265"/>
      <c r="H139" s="121"/>
      <c r="I139" s="172"/>
      <c r="J139" s="172"/>
      <c r="L139" s="333"/>
    </row>
    <row r="140" spans="1:12" s="296" customFormat="1" ht="21" customHeight="1">
      <c r="A140" s="262"/>
      <c r="B140" s="263" t="s">
        <v>179</v>
      </c>
      <c r="C140" s="146"/>
      <c r="D140" s="262" t="s">
        <v>175</v>
      </c>
      <c r="E140" s="264"/>
      <c r="F140" s="264"/>
      <c r="G140" s="265"/>
      <c r="H140" s="121"/>
      <c r="I140" s="172"/>
      <c r="J140" s="172"/>
      <c r="L140" s="337"/>
    </row>
    <row r="141" spans="1:12" s="296" customFormat="1" ht="21" customHeight="1">
      <c r="A141" s="265"/>
      <c r="B141" s="150" t="s">
        <v>180</v>
      </c>
      <c r="C141" s="121"/>
      <c r="D141" s="265" t="s">
        <v>137</v>
      </c>
      <c r="E141" s="265"/>
      <c r="F141" s="264"/>
      <c r="G141" s="121"/>
      <c r="H141" s="121"/>
      <c r="I141" s="172"/>
      <c r="J141" s="172"/>
      <c r="L141" s="333"/>
    </row>
    <row r="142" spans="1:12" s="296" customFormat="1" ht="21" customHeight="1">
      <c r="A142" s="265"/>
      <c r="B142" s="150" t="s">
        <v>167</v>
      </c>
      <c r="C142" s="121"/>
      <c r="D142" s="265" t="s">
        <v>64</v>
      </c>
      <c r="E142" s="265"/>
      <c r="F142" s="264"/>
      <c r="G142" s="121"/>
      <c r="H142" s="121"/>
      <c r="I142" s="172"/>
      <c r="J142" s="172"/>
      <c r="L142" s="333"/>
    </row>
    <row r="143" spans="1:12" s="296" customFormat="1" ht="21" customHeight="1">
      <c r="A143" s="265"/>
      <c r="B143" s="150" t="s">
        <v>168</v>
      </c>
      <c r="C143" s="121"/>
      <c r="D143" s="265" t="s">
        <v>64</v>
      </c>
      <c r="E143" s="121"/>
      <c r="F143" s="264"/>
      <c r="G143" s="265"/>
      <c r="H143" s="121"/>
      <c r="I143" s="172"/>
      <c r="J143" s="172"/>
      <c r="L143" s="333"/>
    </row>
    <row r="144" spans="1:12" s="296" customFormat="1" ht="21" customHeight="1">
      <c r="A144" s="265"/>
      <c r="B144" s="150" t="s">
        <v>181</v>
      </c>
      <c r="C144" s="121"/>
      <c r="D144" s="265" t="s">
        <v>64</v>
      </c>
      <c r="E144" s="121"/>
      <c r="F144" s="264"/>
      <c r="G144" s="265"/>
      <c r="H144" s="121"/>
      <c r="I144" s="172"/>
      <c r="J144" s="172"/>
      <c r="L144" s="333"/>
    </row>
    <row r="145" spans="1:12" s="296" customFormat="1" ht="21" customHeight="1">
      <c r="A145" s="262"/>
      <c r="B145" s="263" t="s">
        <v>182</v>
      </c>
      <c r="C145" s="146"/>
      <c r="D145" s="262" t="s">
        <v>175</v>
      </c>
      <c r="E145" s="264"/>
      <c r="F145" s="264"/>
      <c r="G145" s="265"/>
      <c r="H145" s="121"/>
      <c r="I145" s="172"/>
      <c r="J145" s="172"/>
      <c r="L145" s="337"/>
    </row>
    <row r="146" spans="1:12" s="296" customFormat="1" ht="21" customHeight="1">
      <c r="A146" s="265"/>
      <c r="B146" s="150" t="s">
        <v>180</v>
      </c>
      <c r="C146" s="121"/>
      <c r="D146" s="265" t="s">
        <v>137</v>
      </c>
      <c r="E146" s="265"/>
      <c r="F146" s="264"/>
      <c r="G146" s="121"/>
      <c r="H146" s="121"/>
      <c r="I146" s="172"/>
      <c r="J146" s="172"/>
      <c r="L146" s="333"/>
    </row>
    <row r="147" spans="1:12" s="296" customFormat="1" ht="21" customHeight="1">
      <c r="A147" s="265"/>
      <c r="B147" s="150" t="s">
        <v>167</v>
      </c>
      <c r="C147" s="121"/>
      <c r="D147" s="265" t="s">
        <v>64</v>
      </c>
      <c r="E147" s="265"/>
      <c r="F147" s="264"/>
      <c r="G147" s="121"/>
      <c r="H147" s="121"/>
      <c r="I147" s="172"/>
      <c r="J147" s="172"/>
      <c r="L147" s="333"/>
    </row>
    <row r="148" spans="1:12" s="296" customFormat="1" ht="21" customHeight="1">
      <c r="A148" s="265"/>
      <c r="B148" s="150" t="s">
        <v>168</v>
      </c>
      <c r="C148" s="121"/>
      <c r="D148" s="265" t="s">
        <v>64</v>
      </c>
      <c r="E148" s="121"/>
      <c r="F148" s="264"/>
      <c r="G148" s="265"/>
      <c r="H148" s="121"/>
      <c r="I148" s="172"/>
      <c r="J148" s="172"/>
      <c r="L148" s="333"/>
    </row>
    <row r="149" spans="1:12" s="296" customFormat="1" ht="21" customHeight="1">
      <c r="A149" s="265"/>
      <c r="B149" s="150" t="s">
        <v>181</v>
      </c>
      <c r="C149" s="121"/>
      <c r="D149" s="265" t="s">
        <v>64</v>
      </c>
      <c r="E149" s="121"/>
      <c r="F149" s="264"/>
      <c r="G149" s="265"/>
      <c r="H149" s="121"/>
      <c r="I149" s="172"/>
      <c r="J149" s="172"/>
      <c r="L149" s="333"/>
    </row>
    <row r="150" spans="1:12" s="296" customFormat="1" ht="21" customHeight="1">
      <c r="A150" s="262"/>
      <c r="B150" s="263" t="s">
        <v>183</v>
      </c>
      <c r="C150" s="146"/>
      <c r="D150" s="262" t="s">
        <v>64</v>
      </c>
      <c r="E150" s="264"/>
      <c r="F150" s="264"/>
      <c r="G150" s="265"/>
      <c r="H150" s="121"/>
      <c r="I150" s="172"/>
      <c r="J150" s="172"/>
      <c r="L150" s="337"/>
    </row>
    <row r="151" spans="1:12" s="296" customFormat="1" ht="21" customHeight="1">
      <c r="A151" s="265"/>
      <c r="B151" s="150" t="s">
        <v>180</v>
      </c>
      <c r="C151" s="121"/>
      <c r="D151" s="265" t="s">
        <v>137</v>
      </c>
      <c r="E151" s="265"/>
      <c r="F151" s="264"/>
      <c r="G151" s="121"/>
      <c r="H151" s="121"/>
      <c r="I151" s="172"/>
      <c r="J151" s="172"/>
      <c r="L151" s="333"/>
    </row>
    <row r="152" spans="1:12" s="296" customFormat="1" ht="21" customHeight="1">
      <c r="A152" s="265"/>
      <c r="B152" s="150" t="s">
        <v>167</v>
      </c>
      <c r="C152" s="121"/>
      <c r="D152" s="265" t="s">
        <v>64</v>
      </c>
      <c r="E152" s="265"/>
      <c r="F152" s="264"/>
      <c r="G152" s="121"/>
      <c r="H152" s="121"/>
      <c r="I152" s="172"/>
      <c r="J152" s="172"/>
      <c r="L152" s="333"/>
    </row>
    <row r="153" spans="1:12" s="296" customFormat="1" ht="21" customHeight="1">
      <c r="A153" s="265"/>
      <c r="B153" s="150" t="s">
        <v>168</v>
      </c>
      <c r="C153" s="121"/>
      <c r="D153" s="265" t="s">
        <v>64</v>
      </c>
      <c r="E153" s="121"/>
      <c r="F153" s="264"/>
      <c r="G153" s="265"/>
      <c r="H153" s="121"/>
      <c r="I153" s="172"/>
      <c r="J153" s="172"/>
      <c r="L153" s="333"/>
    </row>
    <row r="154" spans="1:12" s="296" customFormat="1" ht="21" customHeight="1">
      <c r="A154" s="265"/>
      <c r="B154" s="150" t="s">
        <v>181</v>
      </c>
      <c r="C154" s="121"/>
      <c r="D154" s="265" t="s">
        <v>64</v>
      </c>
      <c r="E154" s="121"/>
      <c r="F154" s="264"/>
      <c r="G154" s="265"/>
      <c r="H154" s="121"/>
      <c r="I154" s="172"/>
      <c r="J154" s="172"/>
      <c r="L154" s="333"/>
    </row>
    <row r="155" spans="1:12" s="296" customFormat="1" ht="21" customHeight="1">
      <c r="A155" s="262"/>
      <c r="B155" s="263" t="s">
        <v>184</v>
      </c>
      <c r="C155" s="146"/>
      <c r="D155" s="262" t="s">
        <v>64</v>
      </c>
      <c r="E155" s="265"/>
      <c r="F155" s="264"/>
      <c r="G155" s="264"/>
      <c r="H155" s="121"/>
      <c r="I155" s="172"/>
      <c r="J155" s="172"/>
      <c r="L155" s="337"/>
    </row>
    <row r="156" spans="1:12" s="296" customFormat="1" ht="21" customHeight="1">
      <c r="A156" s="265"/>
      <c r="B156" s="150" t="s">
        <v>191</v>
      </c>
      <c r="C156" s="121"/>
      <c r="D156" s="265" t="s">
        <v>137</v>
      </c>
      <c r="E156" s="265"/>
      <c r="F156" s="264"/>
      <c r="G156" s="121"/>
      <c r="H156" s="121"/>
      <c r="I156" s="172"/>
      <c r="J156" s="172"/>
      <c r="L156" s="333"/>
    </row>
    <row r="157" spans="1:12" s="296" customFormat="1" ht="21" customHeight="1">
      <c r="A157" s="265"/>
      <c r="B157" s="150" t="s">
        <v>289</v>
      </c>
      <c r="C157" s="121"/>
      <c r="D157" s="265" t="s">
        <v>64</v>
      </c>
      <c r="E157" s="265"/>
      <c r="F157" s="264"/>
      <c r="G157" s="121"/>
      <c r="H157" s="121"/>
      <c r="I157" s="172"/>
      <c r="J157" s="172"/>
      <c r="L157" s="333"/>
    </row>
    <row r="158" spans="1:12" s="296" customFormat="1" ht="21" customHeight="1">
      <c r="A158" s="265"/>
      <c r="B158" s="150" t="s">
        <v>185</v>
      </c>
      <c r="C158" s="121"/>
      <c r="D158" s="265" t="s">
        <v>64</v>
      </c>
      <c r="E158" s="121"/>
      <c r="F158" s="264"/>
      <c r="G158" s="265"/>
      <c r="H158" s="121"/>
      <c r="I158" s="172"/>
      <c r="J158" s="172"/>
      <c r="L158" s="333"/>
    </row>
    <row r="159" spans="1:12" s="296" customFormat="1" ht="21" customHeight="1">
      <c r="A159" s="265"/>
      <c r="B159" s="150" t="s">
        <v>186</v>
      </c>
      <c r="C159" s="121"/>
      <c r="D159" s="265" t="s">
        <v>64</v>
      </c>
      <c r="E159" s="121"/>
      <c r="F159" s="264"/>
      <c r="G159" s="265"/>
      <c r="H159" s="121"/>
      <c r="I159" s="172"/>
      <c r="J159" s="172"/>
      <c r="L159" s="333"/>
    </row>
    <row r="160" spans="1:12" s="296" customFormat="1" ht="21" customHeight="1">
      <c r="A160" s="262"/>
      <c r="B160" s="263" t="s">
        <v>187</v>
      </c>
      <c r="C160" s="146"/>
      <c r="D160" s="262" t="s">
        <v>64</v>
      </c>
      <c r="E160" s="264"/>
      <c r="F160" s="264"/>
      <c r="G160" s="265"/>
      <c r="H160" s="121"/>
      <c r="I160" s="172"/>
      <c r="J160" s="172"/>
      <c r="L160" s="337"/>
    </row>
    <row r="161" spans="1:12" s="296" customFormat="1" ht="21" customHeight="1">
      <c r="A161" s="265"/>
      <c r="B161" s="150" t="s">
        <v>188</v>
      </c>
      <c r="C161" s="121"/>
      <c r="D161" s="265" t="s">
        <v>137</v>
      </c>
      <c r="E161" s="265"/>
      <c r="F161" s="264"/>
      <c r="G161" s="121"/>
      <c r="H161" s="121"/>
      <c r="I161" s="172"/>
      <c r="J161" s="172"/>
      <c r="L161" s="333"/>
    </row>
    <row r="162" spans="1:12" s="296" customFormat="1" ht="21" customHeight="1">
      <c r="A162" s="265"/>
      <c r="B162" s="150" t="s">
        <v>167</v>
      </c>
      <c r="C162" s="121"/>
      <c r="D162" s="265" t="s">
        <v>64</v>
      </c>
      <c r="E162" s="265"/>
      <c r="F162" s="264"/>
      <c r="G162" s="121"/>
      <c r="H162" s="121"/>
      <c r="I162" s="172"/>
      <c r="J162" s="172"/>
      <c r="L162" s="333"/>
    </row>
    <row r="163" spans="1:12" s="296" customFormat="1" ht="21" customHeight="1">
      <c r="A163" s="265"/>
      <c r="B163" s="150" t="s">
        <v>290</v>
      </c>
      <c r="C163" s="121"/>
      <c r="D163" s="265" t="s">
        <v>64</v>
      </c>
      <c r="E163" s="121"/>
      <c r="F163" s="264"/>
      <c r="G163" s="265"/>
      <c r="H163" s="121"/>
      <c r="I163" s="172"/>
      <c r="J163" s="172"/>
      <c r="L163" s="333"/>
    </row>
    <row r="164" spans="1:12" s="296" customFormat="1" ht="21" customHeight="1">
      <c r="A164" s="265"/>
      <c r="B164" s="150" t="s">
        <v>181</v>
      </c>
      <c r="C164" s="121"/>
      <c r="D164" s="265" t="s">
        <v>64</v>
      </c>
      <c r="E164" s="121"/>
      <c r="F164" s="264"/>
      <c r="G164" s="265"/>
      <c r="H164" s="121"/>
      <c r="I164" s="172"/>
      <c r="J164" s="172"/>
      <c r="L164" s="333"/>
    </row>
    <row r="165" spans="1:12" s="296" customFormat="1" ht="21" customHeight="1">
      <c r="A165" s="262"/>
      <c r="B165" s="263" t="s">
        <v>189</v>
      </c>
      <c r="C165" s="146"/>
      <c r="D165" s="262" t="s">
        <v>190</v>
      </c>
      <c r="E165" s="264"/>
      <c r="F165" s="264"/>
      <c r="G165" s="264"/>
      <c r="H165" s="121"/>
      <c r="I165" s="172"/>
      <c r="J165" s="172"/>
      <c r="L165" s="337"/>
    </row>
    <row r="166" spans="1:12" s="296" customFormat="1" ht="21" customHeight="1">
      <c r="A166" s="265"/>
      <c r="B166" s="150" t="s">
        <v>291</v>
      </c>
      <c r="C166" s="121"/>
      <c r="D166" s="265" t="s">
        <v>137</v>
      </c>
      <c r="E166" s="265"/>
      <c r="F166" s="264"/>
      <c r="G166" s="121"/>
      <c r="H166" s="121"/>
      <c r="I166" s="172"/>
      <c r="J166" s="172"/>
      <c r="L166" s="333"/>
    </row>
    <row r="167" spans="1:12" s="296" customFormat="1" ht="21" customHeight="1">
      <c r="A167" s="265"/>
      <c r="B167" s="150" t="s">
        <v>167</v>
      </c>
      <c r="C167" s="121"/>
      <c r="D167" s="265" t="s">
        <v>64</v>
      </c>
      <c r="E167" s="265"/>
      <c r="F167" s="264"/>
      <c r="G167" s="121"/>
      <c r="H167" s="121"/>
      <c r="I167" s="172"/>
      <c r="J167" s="172"/>
      <c r="L167" s="333"/>
    </row>
    <row r="168" spans="1:12" s="296" customFormat="1" ht="21" customHeight="1">
      <c r="A168" s="265"/>
      <c r="B168" s="150" t="s">
        <v>168</v>
      </c>
      <c r="C168" s="121"/>
      <c r="D168" s="265" t="s">
        <v>64</v>
      </c>
      <c r="E168" s="265"/>
      <c r="F168" s="264"/>
      <c r="G168" s="264"/>
      <c r="H168" s="121"/>
      <c r="I168" s="172"/>
      <c r="J168" s="172"/>
      <c r="L168" s="333"/>
    </row>
    <row r="169" spans="1:12" s="296" customFormat="1" ht="21" customHeight="1">
      <c r="A169" s="265"/>
      <c r="B169" s="150" t="s">
        <v>181</v>
      </c>
      <c r="C169" s="121"/>
      <c r="D169" s="265" t="s">
        <v>64</v>
      </c>
      <c r="E169" s="265"/>
      <c r="F169" s="264"/>
      <c r="G169" s="264"/>
      <c r="H169" s="121"/>
      <c r="I169" s="172"/>
      <c r="J169" s="172"/>
      <c r="L169" s="333"/>
    </row>
    <row r="170" spans="1:12" s="296" customFormat="1" ht="21" customHeight="1">
      <c r="A170" s="265"/>
      <c r="B170" s="150" t="s">
        <v>192</v>
      </c>
      <c r="C170" s="121"/>
      <c r="D170" s="265" t="s">
        <v>64</v>
      </c>
      <c r="E170" s="265"/>
      <c r="F170" s="264"/>
      <c r="G170" s="265"/>
      <c r="H170" s="121"/>
      <c r="I170" s="172"/>
      <c r="J170" s="172"/>
      <c r="L170" s="333"/>
    </row>
    <row r="171" spans="1:12" s="296" customFormat="1" ht="21" customHeight="1">
      <c r="A171" s="262"/>
      <c r="B171" s="263" t="s">
        <v>193</v>
      </c>
      <c r="C171" s="146"/>
      <c r="D171" s="262" t="s">
        <v>64</v>
      </c>
      <c r="E171" s="264"/>
      <c r="F171" s="264"/>
      <c r="G171" s="264"/>
      <c r="H171" s="121"/>
      <c r="I171" s="172"/>
      <c r="J171" s="172"/>
      <c r="L171" s="337"/>
    </row>
    <row r="172" spans="1:12" s="296" customFormat="1" ht="21" customHeight="1">
      <c r="A172" s="265"/>
      <c r="B172" s="150" t="s">
        <v>191</v>
      </c>
      <c r="C172" s="121"/>
      <c r="D172" s="265" t="s">
        <v>137</v>
      </c>
      <c r="E172" s="265"/>
      <c r="F172" s="264"/>
      <c r="G172" s="121"/>
      <c r="H172" s="121"/>
      <c r="I172" s="172"/>
      <c r="J172" s="172"/>
      <c r="L172" s="333"/>
    </row>
    <row r="173" spans="1:12" s="296" customFormat="1" ht="21" customHeight="1">
      <c r="A173" s="265"/>
      <c r="B173" s="150" t="s">
        <v>194</v>
      </c>
      <c r="C173" s="121"/>
      <c r="D173" s="265" t="s">
        <v>140</v>
      </c>
      <c r="E173" s="265"/>
      <c r="F173" s="264"/>
      <c r="G173" s="121"/>
      <c r="H173" s="121"/>
      <c r="I173" s="172"/>
      <c r="J173" s="172"/>
      <c r="L173" s="333"/>
    </row>
    <row r="174" spans="1:12" s="296" customFormat="1" ht="21" customHeight="1">
      <c r="A174" s="265"/>
      <c r="B174" s="150" t="s">
        <v>167</v>
      </c>
      <c r="C174" s="121"/>
      <c r="D174" s="265" t="s">
        <v>140</v>
      </c>
      <c r="E174" s="265"/>
      <c r="F174" s="264"/>
      <c r="G174" s="121"/>
      <c r="H174" s="121"/>
      <c r="I174" s="172"/>
      <c r="J174" s="172"/>
      <c r="L174" s="333"/>
    </row>
    <row r="175" spans="1:12" s="296" customFormat="1" ht="21" customHeight="1">
      <c r="A175" s="265"/>
      <c r="B175" s="150" t="s">
        <v>195</v>
      </c>
      <c r="C175" s="121"/>
      <c r="D175" s="265" t="s">
        <v>140</v>
      </c>
      <c r="E175" s="265"/>
      <c r="F175" s="264"/>
      <c r="G175" s="265"/>
      <c r="H175" s="121"/>
      <c r="I175" s="172"/>
      <c r="J175" s="172"/>
      <c r="L175" s="333"/>
    </row>
    <row r="176" spans="1:12" s="296" customFormat="1" ht="21" customHeight="1">
      <c r="A176" s="265"/>
      <c r="B176" s="150" t="s">
        <v>292</v>
      </c>
      <c r="C176" s="121"/>
      <c r="D176" s="265" t="s">
        <v>140</v>
      </c>
      <c r="E176" s="265"/>
      <c r="F176" s="264"/>
      <c r="G176" s="265"/>
      <c r="H176" s="121"/>
      <c r="I176" s="172"/>
      <c r="J176" s="172"/>
      <c r="L176" s="333"/>
    </row>
    <row r="177" spans="1:18" s="296" customFormat="1" ht="21" customHeight="1">
      <c r="A177" s="262"/>
      <c r="B177" s="263" t="s">
        <v>196</v>
      </c>
      <c r="C177" s="146"/>
      <c r="D177" s="262" t="s">
        <v>64</v>
      </c>
      <c r="E177" s="264"/>
      <c r="F177" s="264"/>
      <c r="G177" s="264"/>
      <c r="H177" s="121"/>
      <c r="I177" s="172"/>
      <c r="J177" s="172"/>
      <c r="L177" s="337"/>
    </row>
    <row r="178" spans="1:18" s="296" customFormat="1" ht="21" customHeight="1">
      <c r="A178" s="265"/>
      <c r="B178" s="150" t="s">
        <v>191</v>
      </c>
      <c r="C178" s="121"/>
      <c r="D178" s="265" t="s">
        <v>137</v>
      </c>
      <c r="E178" s="265"/>
      <c r="F178" s="264"/>
      <c r="G178" s="121"/>
      <c r="H178" s="121"/>
      <c r="I178" s="172"/>
      <c r="J178" s="172"/>
      <c r="L178" s="333"/>
    </row>
    <row r="179" spans="1:18" s="296" customFormat="1" ht="21" customHeight="1">
      <c r="A179" s="265"/>
      <c r="B179" s="150" t="s">
        <v>167</v>
      </c>
      <c r="C179" s="121"/>
      <c r="D179" s="265" t="s">
        <v>64</v>
      </c>
      <c r="E179" s="265"/>
      <c r="F179" s="264"/>
      <c r="G179" s="121"/>
      <c r="H179" s="121"/>
      <c r="I179" s="172"/>
      <c r="J179" s="172"/>
      <c r="L179" s="333"/>
    </row>
    <row r="180" spans="1:18" s="296" customFormat="1" ht="21" customHeight="1">
      <c r="A180" s="265"/>
      <c r="B180" s="150" t="s">
        <v>197</v>
      </c>
      <c r="C180" s="121"/>
      <c r="D180" s="265" t="s">
        <v>64</v>
      </c>
      <c r="E180" s="265"/>
      <c r="F180" s="264"/>
      <c r="G180" s="265"/>
      <c r="H180" s="121"/>
      <c r="I180" s="172"/>
      <c r="J180" s="172"/>
      <c r="L180" s="333"/>
    </row>
    <row r="181" spans="1:18" s="296" customFormat="1" ht="21" customHeight="1">
      <c r="A181" s="265"/>
      <c r="B181" s="150" t="s">
        <v>198</v>
      </c>
      <c r="C181" s="121"/>
      <c r="D181" s="265" t="s">
        <v>64</v>
      </c>
      <c r="E181" s="265"/>
      <c r="F181" s="264"/>
      <c r="G181" s="265"/>
      <c r="H181" s="121"/>
      <c r="I181" s="172"/>
      <c r="J181" s="172"/>
      <c r="L181" s="333"/>
    </row>
    <row r="182" spans="1:18" s="296" customFormat="1" ht="21" customHeight="1">
      <c r="A182" s="265"/>
      <c r="B182" s="150" t="s">
        <v>186</v>
      </c>
      <c r="C182" s="121"/>
      <c r="D182" s="265" t="s">
        <v>64</v>
      </c>
      <c r="E182" s="265"/>
      <c r="F182" s="264"/>
      <c r="G182" s="265"/>
      <c r="H182" s="121"/>
      <c r="I182" s="172"/>
      <c r="J182" s="172"/>
      <c r="L182" s="333"/>
    </row>
    <row r="183" spans="1:18" s="296" customFormat="1" ht="21" customHeight="1">
      <c r="A183" s="262"/>
      <c r="B183" s="263" t="s">
        <v>199</v>
      </c>
      <c r="C183" s="146"/>
      <c r="D183" s="262" t="s">
        <v>64</v>
      </c>
      <c r="E183" s="265"/>
      <c r="F183" s="264"/>
      <c r="G183" s="265"/>
      <c r="H183" s="121"/>
      <c r="I183" s="172"/>
      <c r="J183" s="172"/>
      <c r="L183" s="337"/>
    </row>
    <row r="184" spans="1:18" s="296" customFormat="1" ht="21" customHeight="1">
      <c r="A184" s="262"/>
      <c r="B184" s="150" t="s">
        <v>200</v>
      </c>
      <c r="C184" s="121"/>
      <c r="D184" s="265" t="s">
        <v>64</v>
      </c>
      <c r="E184" s="265"/>
      <c r="F184" s="264"/>
      <c r="G184" s="121"/>
      <c r="H184" s="121"/>
      <c r="I184" s="172"/>
      <c r="J184" s="172"/>
      <c r="L184" s="333"/>
    </row>
    <row r="185" spans="1:18" s="296" customFormat="1" ht="21" customHeight="1">
      <c r="A185" s="265"/>
      <c r="B185" s="150" t="s">
        <v>130</v>
      </c>
      <c r="C185" s="121"/>
      <c r="D185" s="265" t="s">
        <v>64</v>
      </c>
      <c r="E185" s="265"/>
      <c r="F185" s="264"/>
      <c r="G185" s="265"/>
      <c r="H185" s="121"/>
      <c r="I185" s="172"/>
      <c r="J185" s="172"/>
      <c r="L185" s="333"/>
    </row>
    <row r="186" spans="1:18" s="296" customFormat="1" ht="21" customHeight="1">
      <c r="A186" s="262"/>
      <c r="B186" s="263" t="s">
        <v>201</v>
      </c>
      <c r="C186" s="146"/>
      <c r="D186" s="262" t="s">
        <v>64</v>
      </c>
      <c r="E186" s="265"/>
      <c r="F186" s="264"/>
      <c r="G186" s="265"/>
      <c r="H186" s="121"/>
      <c r="I186" s="172"/>
      <c r="J186" s="172"/>
      <c r="L186" s="337"/>
    </row>
    <row r="187" spans="1:18" s="296" customFormat="1" ht="21" customHeight="1">
      <c r="A187" s="265"/>
      <c r="B187" s="150" t="s">
        <v>293</v>
      </c>
      <c r="C187" s="121"/>
      <c r="D187" s="265" t="s">
        <v>64</v>
      </c>
      <c r="E187" s="265"/>
      <c r="F187" s="264"/>
      <c r="G187" s="121"/>
      <c r="H187" s="121"/>
      <c r="I187" s="172"/>
      <c r="J187" s="172"/>
      <c r="L187" s="333"/>
    </row>
    <row r="188" spans="1:18" s="296" customFormat="1" ht="21" customHeight="1">
      <c r="A188" s="265"/>
      <c r="B188" s="150" t="s">
        <v>202</v>
      </c>
      <c r="C188" s="121"/>
      <c r="D188" s="265" t="s">
        <v>64</v>
      </c>
      <c r="E188" s="265"/>
      <c r="F188" s="264"/>
      <c r="G188" s="121"/>
      <c r="H188" s="121"/>
      <c r="I188" s="172"/>
      <c r="J188" s="172"/>
      <c r="L188" s="333"/>
    </row>
    <row r="189" spans="1:18" s="296" customFormat="1" ht="21" customHeight="1">
      <c r="A189" s="265"/>
      <c r="B189" s="150" t="s">
        <v>203</v>
      </c>
      <c r="C189" s="121"/>
      <c r="D189" s="265" t="s">
        <v>64</v>
      </c>
      <c r="E189" s="265"/>
      <c r="F189" s="264"/>
      <c r="G189" s="265"/>
      <c r="H189" s="121"/>
      <c r="I189" s="172"/>
      <c r="J189" s="172"/>
      <c r="L189" s="333"/>
    </row>
    <row r="190" spans="1:18" s="153" customFormat="1" ht="21" customHeight="1">
      <c r="A190" s="130"/>
      <c r="B190" s="266" t="s">
        <v>141</v>
      </c>
      <c r="C190" s="121"/>
      <c r="D190" s="137"/>
      <c r="E190" s="128"/>
      <c r="F190" s="149"/>
      <c r="G190" s="120"/>
      <c r="H190" s="121"/>
      <c r="I190" s="119"/>
      <c r="J190" s="131"/>
      <c r="K190" s="221"/>
      <c r="L190" s="333"/>
      <c r="M190" s="221"/>
      <c r="N190" s="221"/>
      <c r="O190" s="221"/>
      <c r="P190" s="221"/>
      <c r="Q190" s="221"/>
      <c r="R190" s="221"/>
    </row>
    <row r="191" spans="1:18" s="296" customFormat="1" ht="21" customHeight="1">
      <c r="A191" s="289"/>
      <c r="B191" s="286" t="s">
        <v>294</v>
      </c>
      <c r="C191" s="146"/>
      <c r="D191" s="286"/>
      <c r="E191" s="287"/>
      <c r="F191" s="287"/>
      <c r="G191" s="120"/>
      <c r="H191" s="120"/>
      <c r="I191" s="280"/>
      <c r="J191" s="285"/>
      <c r="K191" s="267"/>
      <c r="L191" s="337"/>
      <c r="M191" s="299"/>
      <c r="N191" s="267"/>
    </row>
    <row r="192" spans="1:18" ht="21" customHeight="1">
      <c r="A192" s="115">
        <v>2.2000000000000002</v>
      </c>
      <c r="B192" s="139" t="s">
        <v>295</v>
      </c>
      <c r="C192" s="127"/>
      <c r="D192" s="126"/>
      <c r="E192" s="128"/>
      <c r="F192" s="260"/>
      <c r="G192" s="120"/>
      <c r="H192" s="120"/>
      <c r="I192" s="261"/>
      <c r="J192" s="205"/>
      <c r="L192" s="331"/>
    </row>
    <row r="193" spans="1:12" s="293" customFormat="1" ht="21" customHeight="1">
      <c r="A193" s="141"/>
      <c r="B193" s="122" t="s">
        <v>205</v>
      </c>
      <c r="C193" s="121"/>
      <c r="D193" s="126" t="s">
        <v>206</v>
      </c>
      <c r="E193" s="260"/>
      <c r="F193" s="260"/>
      <c r="G193" s="120"/>
      <c r="H193" s="120"/>
      <c r="I193" s="261"/>
      <c r="J193" s="127"/>
      <c r="K193" s="300"/>
      <c r="L193" s="333"/>
    </row>
    <row r="194" spans="1:12" s="293" customFormat="1" ht="21" customHeight="1">
      <c r="A194" s="141"/>
      <c r="B194" s="122" t="s">
        <v>207</v>
      </c>
      <c r="C194" s="121"/>
      <c r="D194" s="126" t="s">
        <v>206</v>
      </c>
      <c r="E194" s="260"/>
      <c r="F194" s="260"/>
      <c r="G194" s="120"/>
      <c r="H194" s="120"/>
      <c r="I194" s="261"/>
      <c r="J194" s="127"/>
      <c r="K194" s="300"/>
      <c r="L194" s="333"/>
    </row>
    <row r="195" spans="1:12" s="293" customFormat="1" ht="21" customHeight="1">
      <c r="A195" s="141"/>
      <c r="B195" s="122" t="s">
        <v>208</v>
      </c>
      <c r="C195" s="121"/>
      <c r="D195" s="126" t="s">
        <v>140</v>
      </c>
      <c r="E195" s="260"/>
      <c r="F195" s="260"/>
      <c r="G195" s="120"/>
      <c r="H195" s="120"/>
      <c r="I195" s="261"/>
      <c r="J195" s="127"/>
      <c r="K195" s="300"/>
      <c r="L195" s="333"/>
    </row>
    <row r="196" spans="1:12" s="178" customFormat="1" ht="21" customHeight="1">
      <c r="A196" s="141"/>
      <c r="B196" s="122" t="s">
        <v>209</v>
      </c>
      <c r="C196" s="121"/>
      <c r="D196" s="268" t="s">
        <v>64</v>
      </c>
      <c r="E196" s="148"/>
      <c r="F196" s="260"/>
      <c r="G196" s="120"/>
      <c r="H196" s="120"/>
      <c r="I196" s="261"/>
      <c r="J196" s="127"/>
      <c r="K196" s="300"/>
      <c r="L196" s="333"/>
    </row>
    <row r="197" spans="1:12" s="293" customFormat="1" ht="21" customHeight="1">
      <c r="A197" s="141"/>
      <c r="B197" s="122" t="s">
        <v>210</v>
      </c>
      <c r="C197" s="121"/>
      <c r="D197" s="126" t="s">
        <v>140</v>
      </c>
      <c r="E197" s="148"/>
      <c r="F197" s="260"/>
      <c r="G197" s="120"/>
      <c r="H197" s="120"/>
      <c r="I197" s="261"/>
      <c r="J197" s="127"/>
      <c r="K197" s="300"/>
      <c r="L197" s="333"/>
    </row>
    <row r="198" spans="1:12" s="301" customFormat="1" ht="21" customHeight="1">
      <c r="A198" s="156"/>
      <c r="B198" s="157" t="s">
        <v>296</v>
      </c>
      <c r="C198" s="121"/>
      <c r="D198" s="156" t="s">
        <v>116</v>
      </c>
      <c r="E198" s="148"/>
      <c r="F198" s="260"/>
      <c r="G198" s="120"/>
      <c r="H198" s="120"/>
      <c r="I198" s="261"/>
      <c r="J198" s="131"/>
      <c r="K198" s="300"/>
      <c r="L198" s="333"/>
    </row>
    <row r="199" spans="1:12" s="302" customFormat="1" ht="21" customHeight="1">
      <c r="A199" s="126"/>
      <c r="B199" s="122" t="s">
        <v>297</v>
      </c>
      <c r="C199" s="121"/>
      <c r="D199" s="126" t="s">
        <v>115</v>
      </c>
      <c r="E199" s="128"/>
      <c r="F199" s="260"/>
      <c r="G199" s="120"/>
      <c r="H199" s="120"/>
      <c r="I199" s="261"/>
      <c r="J199" s="131"/>
      <c r="K199" s="300"/>
      <c r="L199" s="333"/>
    </row>
    <row r="200" spans="1:12" s="293" customFormat="1" ht="21" customHeight="1">
      <c r="A200" s="141"/>
      <c r="B200" s="122" t="s">
        <v>298</v>
      </c>
      <c r="C200" s="121"/>
      <c r="D200" s="126" t="s">
        <v>116</v>
      </c>
      <c r="E200" s="148"/>
      <c r="F200" s="260"/>
      <c r="G200" s="120"/>
      <c r="H200" s="120"/>
      <c r="I200" s="261"/>
      <c r="J200" s="127"/>
      <c r="K200" s="300"/>
      <c r="L200" s="333"/>
    </row>
    <row r="201" spans="1:12" s="293" customFormat="1" ht="21" customHeight="1">
      <c r="A201" s="141"/>
      <c r="B201" s="158" t="s">
        <v>299</v>
      </c>
      <c r="C201" s="121"/>
      <c r="D201" s="159" t="s">
        <v>115</v>
      </c>
      <c r="E201" s="148"/>
      <c r="F201" s="260"/>
      <c r="G201" s="120"/>
      <c r="H201" s="120"/>
      <c r="I201" s="261"/>
      <c r="J201" s="127"/>
      <c r="K201" s="300"/>
      <c r="L201" s="333"/>
    </row>
    <row r="202" spans="1:12" s="269" customFormat="1" ht="21" customHeight="1">
      <c r="A202" s="121"/>
      <c r="B202" s="124" t="s">
        <v>211</v>
      </c>
      <c r="C202" s="121"/>
      <c r="D202" s="171" t="s">
        <v>140</v>
      </c>
      <c r="E202" s="121"/>
      <c r="F202" s="260"/>
      <c r="G202" s="121"/>
      <c r="H202" s="120"/>
      <c r="I202" s="261"/>
      <c r="J202" s="203"/>
      <c r="K202" s="300"/>
      <c r="L202" s="333"/>
    </row>
    <row r="203" spans="1:12" s="269" customFormat="1" ht="21" customHeight="1">
      <c r="A203" s="121"/>
      <c r="B203" s="124" t="s">
        <v>212</v>
      </c>
      <c r="C203" s="121"/>
      <c r="D203" s="171" t="s">
        <v>140</v>
      </c>
      <c r="E203" s="121"/>
      <c r="F203" s="260"/>
      <c r="G203" s="121"/>
      <c r="H203" s="120"/>
      <c r="I203" s="261"/>
      <c r="J203" s="203"/>
      <c r="K203" s="300"/>
      <c r="L203" s="333"/>
    </row>
    <row r="204" spans="1:12" s="125" customFormat="1" ht="21" customHeight="1">
      <c r="A204" s="121"/>
      <c r="B204" s="124" t="s">
        <v>213</v>
      </c>
      <c r="C204" s="121"/>
      <c r="D204" s="171" t="s">
        <v>140</v>
      </c>
      <c r="E204" s="121"/>
      <c r="F204" s="260"/>
      <c r="G204" s="121"/>
      <c r="H204" s="120"/>
      <c r="I204" s="261"/>
      <c r="J204" s="203"/>
      <c r="K204" s="300"/>
      <c r="L204" s="333"/>
    </row>
    <row r="205" spans="1:12" s="269" customFormat="1" ht="21" customHeight="1">
      <c r="A205" s="121"/>
      <c r="B205" s="270" t="s">
        <v>214</v>
      </c>
      <c r="C205" s="121"/>
      <c r="D205" s="171" t="s">
        <v>204</v>
      </c>
      <c r="E205" s="121"/>
      <c r="F205" s="260"/>
      <c r="G205" s="121"/>
      <c r="H205" s="120"/>
      <c r="I205" s="261"/>
      <c r="J205" s="203"/>
      <c r="K205" s="300"/>
      <c r="L205" s="333"/>
    </row>
    <row r="206" spans="1:12" s="296" customFormat="1" ht="21" customHeight="1">
      <c r="A206" s="289"/>
      <c r="B206" s="286" t="s">
        <v>300</v>
      </c>
      <c r="C206" s="146"/>
      <c r="D206" s="286"/>
      <c r="E206" s="287"/>
      <c r="F206" s="287"/>
      <c r="G206" s="120"/>
      <c r="H206" s="120"/>
      <c r="I206" s="280"/>
      <c r="J206" s="285"/>
      <c r="K206" s="267"/>
      <c r="L206" s="337"/>
    </row>
    <row r="207" spans="1:12" s="296" customFormat="1" ht="21" customHeight="1">
      <c r="A207" s="115">
        <v>2.2999999999999998</v>
      </c>
      <c r="B207" s="139" t="s">
        <v>301</v>
      </c>
      <c r="C207" s="127"/>
      <c r="D207" s="126"/>
      <c r="E207" s="271"/>
      <c r="F207" s="271"/>
      <c r="G207" s="120"/>
      <c r="H207" s="120"/>
      <c r="I207" s="272"/>
      <c r="J207" s="205"/>
      <c r="L207" s="331"/>
    </row>
    <row r="208" spans="1:12" s="274" customFormat="1" ht="21" customHeight="1">
      <c r="A208" s="273" t="s">
        <v>327</v>
      </c>
      <c r="B208" s="147" t="s">
        <v>302</v>
      </c>
      <c r="C208" s="121"/>
      <c r="D208" s="171"/>
      <c r="E208" s="121"/>
      <c r="F208" s="121"/>
      <c r="G208" s="121"/>
      <c r="H208" s="121"/>
      <c r="I208" s="172"/>
      <c r="J208" s="203"/>
      <c r="K208" s="276"/>
      <c r="L208" s="333"/>
    </row>
    <row r="209" spans="1:12" s="276" customFormat="1" ht="21" customHeight="1">
      <c r="A209" s="275"/>
      <c r="B209" s="147" t="s">
        <v>303</v>
      </c>
      <c r="C209" s="121"/>
      <c r="D209" s="171"/>
      <c r="E209" s="121"/>
      <c r="F209" s="121"/>
      <c r="G209" s="121"/>
      <c r="H209" s="121"/>
      <c r="I209" s="265"/>
      <c r="J209" s="203"/>
      <c r="K209" s="269"/>
      <c r="L209" s="333"/>
    </row>
    <row r="210" spans="1:12" s="269" customFormat="1" ht="21" customHeight="1">
      <c r="A210" s="121"/>
      <c r="B210" s="270" t="s">
        <v>304</v>
      </c>
      <c r="C210" s="121"/>
      <c r="D210" s="171" t="s">
        <v>120</v>
      </c>
      <c r="E210" s="121"/>
      <c r="F210" s="121"/>
      <c r="G210" s="121"/>
      <c r="H210" s="121"/>
      <c r="I210" s="172"/>
      <c r="J210" s="277"/>
      <c r="K210" s="276"/>
      <c r="L210" s="333"/>
    </row>
    <row r="211" spans="1:12" s="276" customFormat="1" ht="21" customHeight="1">
      <c r="A211" s="146"/>
      <c r="B211" s="147" t="s">
        <v>305</v>
      </c>
      <c r="C211" s="121"/>
      <c r="D211" s="171"/>
      <c r="E211" s="121"/>
      <c r="F211" s="121"/>
      <c r="G211" s="121"/>
      <c r="H211" s="121"/>
      <c r="I211" s="172"/>
      <c r="J211" s="203"/>
      <c r="L211" s="333"/>
    </row>
    <row r="212" spans="1:12" s="269" customFormat="1" ht="21" customHeight="1">
      <c r="A212" s="121"/>
      <c r="B212" s="124" t="s">
        <v>306</v>
      </c>
      <c r="C212" s="121"/>
      <c r="D212" s="171" t="s">
        <v>115</v>
      </c>
      <c r="E212" s="121"/>
      <c r="F212" s="121"/>
      <c r="G212" s="121"/>
      <c r="H212" s="121"/>
      <c r="I212" s="172"/>
      <c r="J212" s="203"/>
      <c r="L212" s="333"/>
    </row>
    <row r="213" spans="1:12" s="269" customFormat="1" ht="21" customHeight="1">
      <c r="A213" s="121"/>
      <c r="B213" s="124" t="s">
        <v>307</v>
      </c>
      <c r="C213" s="121"/>
      <c r="D213" s="171" t="s">
        <v>140</v>
      </c>
      <c r="E213" s="121"/>
      <c r="F213" s="121"/>
      <c r="G213" s="121"/>
      <c r="H213" s="121"/>
      <c r="I213" s="172"/>
      <c r="J213" s="277"/>
      <c r="L213" s="333"/>
    </row>
    <row r="214" spans="1:12" s="269" customFormat="1" ht="21" customHeight="1">
      <c r="A214" s="121"/>
      <c r="B214" s="124" t="s">
        <v>308</v>
      </c>
      <c r="C214" s="121"/>
      <c r="D214" s="171" t="s">
        <v>115</v>
      </c>
      <c r="E214" s="121"/>
      <c r="F214" s="121"/>
      <c r="G214" s="121"/>
      <c r="H214" s="121"/>
      <c r="I214" s="172"/>
      <c r="J214" s="203"/>
      <c r="K214" s="125"/>
      <c r="L214" s="333"/>
    </row>
    <row r="215" spans="1:12" s="276" customFormat="1" ht="21" customHeight="1">
      <c r="A215" s="121"/>
      <c r="B215" s="124" t="s">
        <v>309</v>
      </c>
      <c r="C215" s="121"/>
      <c r="D215" s="171" t="s">
        <v>140</v>
      </c>
      <c r="E215" s="121"/>
      <c r="F215" s="121"/>
      <c r="G215" s="121"/>
      <c r="H215" s="121"/>
      <c r="I215" s="172"/>
      <c r="J215" s="124"/>
      <c r="L215" s="333"/>
    </row>
    <row r="216" spans="1:12" s="125" customFormat="1" ht="21" customHeight="1">
      <c r="A216" s="121"/>
      <c r="B216" s="270" t="s">
        <v>214</v>
      </c>
      <c r="C216" s="121"/>
      <c r="D216" s="171" t="s">
        <v>120</v>
      </c>
      <c r="E216" s="121"/>
      <c r="F216" s="121"/>
      <c r="G216" s="121"/>
      <c r="H216" s="121"/>
      <c r="I216" s="172"/>
      <c r="J216" s="203"/>
      <c r="K216" s="276"/>
      <c r="L216" s="333"/>
    </row>
    <row r="217" spans="1:12" s="276" customFormat="1" ht="21" customHeight="1">
      <c r="A217" s="146"/>
      <c r="B217" s="147" t="s">
        <v>310</v>
      </c>
      <c r="C217" s="121"/>
      <c r="D217" s="171"/>
      <c r="E217" s="121"/>
      <c r="F217" s="121"/>
      <c r="G217" s="121"/>
      <c r="H217" s="121"/>
      <c r="I217" s="172"/>
      <c r="J217" s="203"/>
      <c r="K217" s="269"/>
      <c r="L217" s="333"/>
    </row>
    <row r="218" spans="1:12" s="276" customFormat="1" ht="21" customHeight="1">
      <c r="A218" s="121"/>
      <c r="B218" s="124" t="s">
        <v>309</v>
      </c>
      <c r="C218" s="121"/>
      <c r="D218" s="171" t="s">
        <v>140</v>
      </c>
      <c r="E218" s="121"/>
      <c r="F218" s="121"/>
      <c r="G218" s="121"/>
      <c r="H218" s="121"/>
      <c r="I218" s="172"/>
      <c r="J218" s="124"/>
      <c r="K218" s="269"/>
      <c r="L218" s="333"/>
    </row>
    <row r="219" spans="1:12" s="269" customFormat="1" ht="21" customHeight="1">
      <c r="A219" s="121"/>
      <c r="B219" s="124" t="s">
        <v>308</v>
      </c>
      <c r="C219" s="121"/>
      <c r="D219" s="171" t="s">
        <v>115</v>
      </c>
      <c r="E219" s="121"/>
      <c r="F219" s="121"/>
      <c r="G219" s="121"/>
      <c r="H219" s="121"/>
      <c r="I219" s="172"/>
      <c r="J219" s="203"/>
      <c r="L219" s="333"/>
    </row>
    <row r="220" spans="1:12" s="269" customFormat="1" ht="21" customHeight="1">
      <c r="A220" s="121"/>
      <c r="B220" s="124" t="s">
        <v>307</v>
      </c>
      <c r="C220" s="121"/>
      <c r="D220" s="171" t="s">
        <v>140</v>
      </c>
      <c r="E220" s="121"/>
      <c r="F220" s="121"/>
      <c r="G220" s="121"/>
      <c r="H220" s="121"/>
      <c r="I220" s="172"/>
      <c r="J220" s="277"/>
      <c r="L220" s="333"/>
    </row>
    <row r="221" spans="1:12" s="269" customFormat="1" ht="21" customHeight="1">
      <c r="A221" s="121"/>
      <c r="B221" s="124" t="s">
        <v>306</v>
      </c>
      <c r="C221" s="121"/>
      <c r="D221" s="171" t="s">
        <v>115</v>
      </c>
      <c r="E221" s="121"/>
      <c r="F221" s="121"/>
      <c r="G221" s="121"/>
      <c r="H221" s="121"/>
      <c r="I221" s="172"/>
      <c r="J221" s="203"/>
      <c r="L221" s="333"/>
    </row>
    <row r="222" spans="1:12" s="125" customFormat="1" ht="21" customHeight="1">
      <c r="A222" s="121"/>
      <c r="B222" s="270" t="s">
        <v>214</v>
      </c>
      <c r="C222" s="121"/>
      <c r="D222" s="171" t="s">
        <v>120</v>
      </c>
      <c r="E222" s="121"/>
      <c r="F222" s="121"/>
      <c r="G222" s="121"/>
      <c r="H222" s="121"/>
      <c r="I222" s="172"/>
      <c r="J222" s="203"/>
      <c r="K222" s="276"/>
      <c r="L222" s="333"/>
    </row>
    <row r="223" spans="1:12" s="276" customFormat="1" ht="21" customHeight="1">
      <c r="A223" s="146"/>
      <c r="B223" s="147" t="s">
        <v>311</v>
      </c>
      <c r="C223" s="121"/>
      <c r="D223" s="171"/>
      <c r="E223" s="121"/>
      <c r="F223" s="121"/>
      <c r="G223" s="121"/>
      <c r="H223" s="121"/>
      <c r="I223" s="172"/>
      <c r="J223" s="203"/>
      <c r="L223" s="333"/>
    </row>
    <row r="224" spans="1:12" s="269" customFormat="1" ht="21" customHeight="1">
      <c r="A224" s="121"/>
      <c r="B224" s="270" t="s">
        <v>304</v>
      </c>
      <c r="C224" s="121"/>
      <c r="D224" s="171" t="s">
        <v>120</v>
      </c>
      <c r="E224" s="121"/>
      <c r="F224" s="121"/>
      <c r="G224" s="121"/>
      <c r="H224" s="121"/>
      <c r="I224" s="172"/>
      <c r="J224" s="203"/>
      <c r="L224" s="333"/>
    </row>
    <row r="225" spans="1:58" s="274" customFormat="1" ht="21" customHeight="1">
      <c r="A225" s="273" t="s">
        <v>328</v>
      </c>
      <c r="B225" s="147" t="s">
        <v>312</v>
      </c>
      <c r="C225" s="121"/>
      <c r="D225" s="171"/>
      <c r="E225" s="121"/>
      <c r="F225" s="121"/>
      <c r="G225" s="121"/>
      <c r="H225" s="121"/>
      <c r="I225" s="172"/>
      <c r="J225" s="203"/>
      <c r="K225" s="269"/>
      <c r="L225" s="333"/>
    </row>
    <row r="226" spans="1:58" s="276" customFormat="1" ht="21" customHeight="1">
      <c r="A226" s="146"/>
      <c r="B226" s="147" t="s">
        <v>313</v>
      </c>
      <c r="C226" s="121"/>
      <c r="D226" s="171"/>
      <c r="E226" s="121"/>
      <c r="F226" s="121"/>
      <c r="G226" s="121"/>
      <c r="H226" s="121"/>
      <c r="I226" s="172"/>
      <c r="J226" s="203"/>
      <c r="L226" s="333"/>
    </row>
    <row r="227" spans="1:58" s="269" customFormat="1" ht="21" customHeight="1">
      <c r="A227" s="121"/>
      <c r="B227" s="124" t="s">
        <v>314</v>
      </c>
      <c r="C227" s="121"/>
      <c r="D227" s="171" t="s">
        <v>115</v>
      </c>
      <c r="E227" s="121"/>
      <c r="F227" s="121"/>
      <c r="G227" s="121"/>
      <c r="H227" s="121"/>
      <c r="I227" s="172"/>
      <c r="J227" s="203"/>
      <c r="K227" s="125"/>
      <c r="L227" s="333"/>
    </row>
    <row r="228" spans="1:58" s="269" customFormat="1" ht="21" customHeight="1">
      <c r="A228" s="121"/>
      <c r="B228" s="124" t="s">
        <v>307</v>
      </c>
      <c r="C228" s="121"/>
      <c r="D228" s="171" t="s">
        <v>140</v>
      </c>
      <c r="E228" s="121"/>
      <c r="F228" s="121"/>
      <c r="G228" s="121"/>
      <c r="H228" s="121"/>
      <c r="I228" s="172"/>
      <c r="J228" s="277"/>
      <c r="K228" s="125"/>
      <c r="L228" s="333"/>
    </row>
    <row r="229" spans="1:58" s="269" customFormat="1" ht="21" customHeight="1">
      <c r="A229" s="121"/>
      <c r="B229" s="124" t="s">
        <v>308</v>
      </c>
      <c r="C229" s="121"/>
      <c r="D229" s="171" t="s">
        <v>115</v>
      </c>
      <c r="E229" s="121"/>
      <c r="F229" s="121"/>
      <c r="G229" s="121"/>
      <c r="H229" s="121"/>
      <c r="I229" s="172"/>
      <c r="J229" s="203"/>
      <c r="K229" s="303"/>
      <c r="L229" s="333"/>
    </row>
    <row r="230" spans="1:58" s="276" customFormat="1" ht="21" customHeight="1">
      <c r="A230" s="121"/>
      <c r="B230" s="124" t="s">
        <v>309</v>
      </c>
      <c r="C230" s="121"/>
      <c r="D230" s="171" t="s">
        <v>140</v>
      </c>
      <c r="E230" s="121"/>
      <c r="F230" s="121"/>
      <c r="G230" s="121"/>
      <c r="H230" s="121"/>
      <c r="I230" s="172"/>
      <c r="J230" s="124"/>
      <c r="K230" s="304"/>
      <c r="L230" s="333"/>
    </row>
    <row r="231" spans="1:58" s="125" customFormat="1" ht="21" customHeight="1">
      <c r="A231" s="121"/>
      <c r="B231" s="270" t="s">
        <v>214</v>
      </c>
      <c r="C231" s="121"/>
      <c r="D231" s="171" t="s">
        <v>120</v>
      </c>
      <c r="E231" s="121"/>
      <c r="F231" s="121"/>
      <c r="G231" s="121"/>
      <c r="H231" s="121"/>
      <c r="I231" s="172"/>
      <c r="J231" s="203"/>
      <c r="K231" s="304"/>
      <c r="L231" s="333"/>
    </row>
    <row r="232" spans="1:58" s="276" customFormat="1" ht="21" customHeight="1">
      <c r="A232" s="146"/>
      <c r="B232" s="147" t="s">
        <v>315</v>
      </c>
      <c r="C232" s="121"/>
      <c r="D232" s="171"/>
      <c r="E232" s="121"/>
      <c r="F232" s="121"/>
      <c r="G232" s="121"/>
      <c r="H232" s="121"/>
      <c r="I232" s="172"/>
      <c r="J232" s="203"/>
      <c r="K232" s="304"/>
      <c r="L232" s="333"/>
    </row>
    <row r="233" spans="1:58" s="269" customFormat="1" ht="21" customHeight="1">
      <c r="A233" s="121"/>
      <c r="B233" s="124" t="s">
        <v>307</v>
      </c>
      <c r="C233" s="121"/>
      <c r="D233" s="171" t="s">
        <v>140</v>
      </c>
      <c r="E233" s="121"/>
      <c r="F233" s="121"/>
      <c r="G233" s="121"/>
      <c r="H233" s="121"/>
      <c r="I233" s="172"/>
      <c r="J233" s="277"/>
      <c r="K233" s="304"/>
      <c r="L233" s="333"/>
    </row>
    <row r="234" spans="1:58" s="269" customFormat="1" ht="21" customHeight="1">
      <c r="A234" s="121"/>
      <c r="B234" s="124" t="s">
        <v>314</v>
      </c>
      <c r="C234" s="121"/>
      <c r="D234" s="171" t="s">
        <v>115</v>
      </c>
      <c r="E234" s="121"/>
      <c r="F234" s="121"/>
      <c r="G234" s="121"/>
      <c r="H234" s="121"/>
      <c r="I234" s="172"/>
      <c r="J234" s="203"/>
      <c r="K234" s="304"/>
      <c r="L234" s="333"/>
    </row>
    <row r="235" spans="1:58" s="125" customFormat="1" ht="21" customHeight="1">
      <c r="A235" s="121"/>
      <c r="B235" s="270" t="s">
        <v>214</v>
      </c>
      <c r="C235" s="121"/>
      <c r="D235" s="171" t="s">
        <v>120</v>
      </c>
      <c r="E235" s="121"/>
      <c r="F235" s="121"/>
      <c r="G235" s="121"/>
      <c r="H235" s="121"/>
      <c r="I235" s="172"/>
      <c r="J235" s="203"/>
      <c r="K235" s="296"/>
      <c r="L235" s="333"/>
    </row>
    <row r="236" spans="1:58" s="276" customFormat="1" ht="21" customHeight="1">
      <c r="A236" s="146"/>
      <c r="B236" s="147" t="s">
        <v>316</v>
      </c>
      <c r="C236" s="121"/>
      <c r="D236" s="171"/>
      <c r="E236" s="121"/>
      <c r="F236" s="121"/>
      <c r="G236" s="121"/>
      <c r="H236" s="121"/>
      <c r="I236" s="172"/>
      <c r="J236" s="203"/>
      <c r="K236" s="296"/>
      <c r="L236" s="333"/>
    </row>
    <row r="237" spans="1:58" s="269" customFormat="1" ht="21" customHeight="1">
      <c r="A237" s="121"/>
      <c r="B237" s="124" t="s">
        <v>306</v>
      </c>
      <c r="C237" s="121"/>
      <c r="D237" s="171" t="s">
        <v>115</v>
      </c>
      <c r="E237" s="121"/>
      <c r="F237" s="121"/>
      <c r="G237" s="121"/>
      <c r="H237" s="121"/>
      <c r="I237" s="172"/>
      <c r="J237" s="203"/>
      <c r="K237" s="296"/>
      <c r="L237" s="333"/>
    </row>
    <row r="238" spans="1:58" s="269" customFormat="1" ht="21" customHeight="1">
      <c r="A238" s="121"/>
      <c r="B238" s="124" t="s">
        <v>317</v>
      </c>
      <c r="C238" s="121"/>
      <c r="D238" s="171" t="s">
        <v>140</v>
      </c>
      <c r="E238" s="121"/>
      <c r="F238" s="121"/>
      <c r="G238" s="121"/>
      <c r="H238" s="121"/>
      <c r="I238" s="172"/>
      <c r="J238" s="203"/>
      <c r="K238" s="296"/>
      <c r="L238" s="333"/>
    </row>
    <row r="239" spans="1:58" s="125" customFormat="1" ht="21" customHeight="1">
      <c r="A239" s="121"/>
      <c r="B239" s="270" t="s">
        <v>304</v>
      </c>
      <c r="C239" s="121"/>
      <c r="D239" s="171" t="s">
        <v>120</v>
      </c>
      <c r="E239" s="121"/>
      <c r="F239" s="121"/>
      <c r="G239" s="121"/>
      <c r="H239" s="121"/>
      <c r="I239" s="172"/>
      <c r="J239" s="203"/>
      <c r="K239" s="296"/>
      <c r="L239" s="333"/>
    </row>
    <row r="240" spans="1:58" s="153" customFormat="1" ht="21" customHeight="1">
      <c r="A240" s="130"/>
      <c r="B240" s="266" t="s">
        <v>141</v>
      </c>
      <c r="C240" s="121"/>
      <c r="D240" s="137"/>
      <c r="E240" s="128"/>
      <c r="F240" s="149"/>
      <c r="G240" s="149"/>
      <c r="H240" s="149"/>
      <c r="I240" s="278"/>
      <c r="J240" s="131"/>
      <c r="K240" s="221"/>
      <c r="L240" s="333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21"/>
      <c r="Z240" s="221"/>
      <c r="AA240" s="221"/>
      <c r="AB240" s="221"/>
      <c r="AC240" s="221"/>
      <c r="AD240" s="221"/>
      <c r="AE240" s="221"/>
      <c r="AF240" s="221"/>
      <c r="AG240" s="221"/>
      <c r="AH240" s="221"/>
      <c r="AI240" s="221"/>
      <c r="AJ240" s="221"/>
      <c r="AK240" s="221"/>
      <c r="AL240" s="221"/>
      <c r="AM240" s="221"/>
      <c r="AN240" s="221"/>
      <c r="AO240" s="221"/>
      <c r="AP240" s="221"/>
      <c r="AQ240" s="221"/>
      <c r="AR240" s="221"/>
      <c r="AS240" s="221"/>
      <c r="AT240" s="221"/>
      <c r="AU240" s="221"/>
      <c r="AV240" s="221"/>
      <c r="AW240" s="221"/>
      <c r="AX240" s="221"/>
      <c r="AY240" s="221"/>
      <c r="AZ240" s="221"/>
      <c r="BA240" s="221"/>
      <c r="BB240" s="221"/>
      <c r="BC240" s="221"/>
      <c r="BD240" s="221"/>
      <c r="BE240" s="221"/>
      <c r="BF240" s="221"/>
    </row>
    <row r="241" spans="1:12" ht="21" customHeight="1">
      <c r="A241" s="130" t="s">
        <v>104</v>
      </c>
      <c r="B241" s="161" t="s">
        <v>318</v>
      </c>
      <c r="C241" s="117"/>
      <c r="D241" s="115"/>
      <c r="E241" s="162"/>
      <c r="F241" s="279"/>
      <c r="G241" s="120"/>
      <c r="H241" s="120"/>
      <c r="I241" s="280"/>
      <c r="J241" s="205"/>
      <c r="L241" s="338"/>
    </row>
    <row r="242" spans="1:12" s="296" customFormat="1" ht="21" customHeight="1">
      <c r="A242" s="289"/>
      <c r="B242" s="286" t="s">
        <v>319</v>
      </c>
      <c r="C242" s="146"/>
      <c r="D242" s="286"/>
      <c r="E242" s="287"/>
      <c r="F242" s="287"/>
      <c r="G242" s="288"/>
      <c r="H242" s="287"/>
      <c r="I242" s="280"/>
      <c r="J242" s="285"/>
      <c r="L242" s="337"/>
    </row>
    <row r="243" spans="1:12" s="391" customFormat="1" ht="21" customHeight="1">
      <c r="A243" s="383">
        <v>3</v>
      </c>
      <c r="B243" s="384" t="s">
        <v>271</v>
      </c>
      <c r="C243" s="385"/>
      <c r="D243" s="386"/>
      <c r="E243" s="387"/>
      <c r="F243" s="385"/>
      <c r="G243" s="388"/>
      <c r="H243" s="388"/>
      <c r="I243" s="389"/>
      <c r="J243" s="390"/>
      <c r="L243" s="392"/>
    </row>
    <row r="244" spans="1:12" s="398" customFormat="1" ht="21" customHeight="1">
      <c r="A244" s="393"/>
      <c r="B244" s="394" t="s">
        <v>131</v>
      </c>
      <c r="C244" s="385"/>
      <c r="D244" s="395" t="s">
        <v>120</v>
      </c>
      <c r="E244" s="385"/>
      <c r="F244" s="385"/>
      <c r="G244" s="385"/>
      <c r="H244" s="385"/>
      <c r="I244" s="396"/>
      <c r="J244" s="397"/>
      <c r="L244" s="392"/>
    </row>
    <row r="245" spans="1:12" s="391" customFormat="1" ht="21" customHeight="1">
      <c r="A245" s="399"/>
      <c r="B245" s="400" t="s">
        <v>143</v>
      </c>
      <c r="C245" s="385"/>
      <c r="D245" s="399" t="s">
        <v>139</v>
      </c>
      <c r="E245" s="385"/>
      <c r="F245" s="385"/>
      <c r="G245" s="385"/>
      <c r="H245" s="385"/>
      <c r="I245" s="396"/>
      <c r="J245" s="401"/>
      <c r="L245" s="392"/>
    </row>
    <row r="246" spans="1:12" s="391" customFormat="1" ht="21" customHeight="1">
      <c r="A246" s="402"/>
      <c r="B246" s="403" t="s">
        <v>132</v>
      </c>
      <c r="C246" s="385"/>
      <c r="D246" s="404" t="s">
        <v>139</v>
      </c>
      <c r="E246" s="405"/>
      <c r="F246" s="385"/>
      <c r="G246" s="385"/>
      <c r="H246" s="385"/>
      <c r="I246" s="396"/>
      <c r="J246" s="401"/>
      <c r="L246" s="392"/>
    </row>
    <row r="247" spans="1:12" s="391" customFormat="1" ht="21" customHeight="1">
      <c r="A247" s="402"/>
      <c r="B247" s="403" t="s">
        <v>150</v>
      </c>
      <c r="C247" s="385"/>
      <c r="D247" s="404" t="s">
        <v>139</v>
      </c>
      <c r="E247" s="405"/>
      <c r="F247" s="385"/>
      <c r="G247" s="385"/>
      <c r="H247" s="385"/>
      <c r="I247" s="396"/>
      <c r="J247" s="401"/>
      <c r="L247" s="392"/>
    </row>
    <row r="248" spans="1:12" s="391" customFormat="1" ht="21" customHeight="1">
      <c r="A248" s="402"/>
      <c r="B248" s="403" t="s">
        <v>215</v>
      </c>
      <c r="C248" s="385"/>
      <c r="D248" s="404" t="s">
        <v>117</v>
      </c>
      <c r="E248" s="405"/>
      <c r="F248" s="385"/>
      <c r="G248" s="385"/>
      <c r="H248" s="385"/>
      <c r="I248" s="396"/>
      <c r="J248" s="401"/>
      <c r="L248" s="392"/>
    </row>
    <row r="249" spans="1:12" s="408" customFormat="1" ht="21" customHeight="1">
      <c r="A249" s="385"/>
      <c r="B249" s="400" t="s">
        <v>133</v>
      </c>
      <c r="C249" s="385"/>
      <c r="D249" s="406" t="s">
        <v>134</v>
      </c>
      <c r="E249" s="121"/>
      <c r="F249" s="385"/>
      <c r="G249" s="385"/>
      <c r="H249" s="385"/>
      <c r="I249" s="396"/>
      <c r="J249" s="407"/>
      <c r="L249" s="392"/>
    </row>
    <row r="250" spans="1:12" s="410" customFormat="1" ht="21" customHeight="1">
      <c r="A250" s="399"/>
      <c r="B250" s="400" t="s">
        <v>135</v>
      </c>
      <c r="C250" s="385"/>
      <c r="D250" s="399" t="s">
        <v>134</v>
      </c>
      <c r="E250" s="121"/>
      <c r="F250" s="385"/>
      <c r="G250" s="385"/>
      <c r="H250" s="385"/>
      <c r="I250" s="396"/>
      <c r="J250" s="409"/>
      <c r="L250" s="392"/>
    </row>
    <row r="251" spans="1:12" s="408" customFormat="1" ht="21" customHeight="1">
      <c r="A251" s="385"/>
      <c r="B251" s="407" t="s">
        <v>216</v>
      </c>
      <c r="C251" s="385"/>
      <c r="D251" s="406" t="s">
        <v>134</v>
      </c>
      <c r="E251" s="121"/>
      <c r="F251" s="385"/>
      <c r="G251" s="385"/>
      <c r="H251" s="385"/>
      <c r="I251" s="396"/>
      <c r="J251" s="407"/>
      <c r="L251" s="392"/>
    </row>
    <row r="252" spans="1:12" s="410" customFormat="1" ht="21" customHeight="1">
      <c r="A252" s="399"/>
      <c r="B252" s="400" t="s">
        <v>217</v>
      </c>
      <c r="C252" s="385"/>
      <c r="D252" s="399" t="s">
        <v>134</v>
      </c>
      <c r="E252" s="121"/>
      <c r="F252" s="385"/>
      <c r="G252" s="385"/>
      <c r="H252" s="385"/>
      <c r="I252" s="396"/>
      <c r="J252" s="409"/>
      <c r="L252" s="392"/>
    </row>
    <row r="253" spans="1:12" s="391" customFormat="1" ht="21" customHeight="1">
      <c r="A253" s="411"/>
      <c r="B253" s="412" t="s">
        <v>136</v>
      </c>
      <c r="C253" s="385"/>
      <c r="D253" s="413" t="s">
        <v>137</v>
      </c>
      <c r="E253" s="121"/>
      <c r="F253" s="385"/>
      <c r="G253" s="385"/>
      <c r="H253" s="385"/>
      <c r="I253" s="396"/>
      <c r="J253" s="401"/>
      <c r="L253" s="392"/>
    </row>
    <row r="254" spans="1:12" s="391" customFormat="1" ht="21" customHeight="1">
      <c r="A254" s="402"/>
      <c r="B254" s="400" t="s">
        <v>151</v>
      </c>
      <c r="C254" s="385"/>
      <c r="D254" s="399" t="s">
        <v>137</v>
      </c>
      <c r="E254" s="121"/>
      <c r="F254" s="385"/>
      <c r="G254" s="385"/>
      <c r="H254" s="385"/>
      <c r="I254" s="396"/>
      <c r="J254" s="401"/>
      <c r="L254" s="392"/>
    </row>
    <row r="255" spans="1:12" s="391" customFormat="1" ht="21" customHeight="1">
      <c r="A255" s="402"/>
      <c r="B255" s="400" t="s">
        <v>148</v>
      </c>
      <c r="C255" s="385"/>
      <c r="D255" s="399" t="s">
        <v>137</v>
      </c>
      <c r="E255" s="121"/>
      <c r="F255" s="385"/>
      <c r="G255" s="385"/>
      <c r="H255" s="385"/>
      <c r="I255" s="396"/>
      <c r="J255" s="401"/>
      <c r="L255" s="392"/>
    </row>
    <row r="256" spans="1:12" s="391" customFormat="1" ht="21" customHeight="1">
      <c r="A256" s="402"/>
      <c r="B256" s="400" t="s">
        <v>142</v>
      </c>
      <c r="C256" s="385"/>
      <c r="D256" s="399" t="s">
        <v>137</v>
      </c>
      <c r="E256" s="121"/>
      <c r="F256" s="385"/>
      <c r="G256" s="385"/>
      <c r="H256" s="385"/>
      <c r="I256" s="396"/>
      <c r="J256" s="401"/>
      <c r="L256" s="392"/>
    </row>
    <row r="257" spans="1:14" s="391" customFormat="1" ht="21" customHeight="1">
      <c r="A257" s="414"/>
      <c r="B257" s="400" t="s">
        <v>149</v>
      </c>
      <c r="C257" s="385"/>
      <c r="D257" s="399" t="s">
        <v>137</v>
      </c>
      <c r="E257" s="121"/>
      <c r="F257" s="385"/>
      <c r="G257" s="385"/>
      <c r="H257" s="385"/>
      <c r="I257" s="396"/>
      <c r="J257" s="401"/>
      <c r="L257" s="392"/>
    </row>
    <row r="258" spans="1:14" s="391" customFormat="1" ht="21" customHeight="1">
      <c r="A258" s="414"/>
      <c r="B258" s="400" t="s">
        <v>147</v>
      </c>
      <c r="C258" s="385"/>
      <c r="D258" s="399" t="s">
        <v>137</v>
      </c>
      <c r="E258" s="121"/>
      <c r="F258" s="385"/>
      <c r="G258" s="385"/>
      <c r="H258" s="385"/>
      <c r="I258" s="396"/>
      <c r="J258" s="401"/>
      <c r="L258" s="392"/>
    </row>
    <row r="259" spans="1:14" s="391" customFormat="1" ht="21" customHeight="1">
      <c r="A259" s="414"/>
      <c r="B259" s="400" t="s">
        <v>152</v>
      </c>
      <c r="C259" s="385"/>
      <c r="D259" s="399" t="s">
        <v>134</v>
      </c>
      <c r="E259" s="385"/>
      <c r="F259" s="385"/>
      <c r="G259" s="385"/>
      <c r="H259" s="385"/>
      <c r="I259" s="396"/>
      <c r="J259" s="401"/>
      <c r="L259" s="392"/>
    </row>
    <row r="260" spans="1:14" s="391" customFormat="1" ht="21" customHeight="1">
      <c r="A260" s="414"/>
      <c r="B260" s="400" t="s">
        <v>153</v>
      </c>
      <c r="C260" s="385"/>
      <c r="D260" s="399" t="s">
        <v>134</v>
      </c>
      <c r="E260" s="385"/>
      <c r="F260" s="385"/>
      <c r="G260" s="385"/>
      <c r="H260" s="385"/>
      <c r="I260" s="396"/>
      <c r="J260" s="401"/>
      <c r="L260" s="392"/>
    </row>
    <row r="261" spans="1:14" s="408" customFormat="1" ht="21" customHeight="1">
      <c r="A261" s="385"/>
      <c r="B261" s="407" t="s">
        <v>218</v>
      </c>
      <c r="C261" s="385"/>
      <c r="D261" s="406" t="s">
        <v>115</v>
      </c>
      <c r="E261" s="385"/>
      <c r="F261" s="385"/>
      <c r="G261" s="385"/>
      <c r="H261" s="385"/>
      <c r="I261" s="396"/>
      <c r="J261" s="407"/>
      <c r="L261" s="392"/>
    </row>
    <row r="262" spans="1:14" s="408" customFormat="1" ht="21" customHeight="1">
      <c r="A262" s="385"/>
      <c r="B262" s="407" t="s">
        <v>138</v>
      </c>
      <c r="C262" s="385"/>
      <c r="D262" s="406" t="s">
        <v>115</v>
      </c>
      <c r="E262" s="385"/>
      <c r="F262" s="385"/>
      <c r="G262" s="385"/>
      <c r="H262" s="385"/>
      <c r="I262" s="396"/>
      <c r="J262" s="407"/>
      <c r="L262" s="392"/>
    </row>
    <row r="263" spans="1:14" s="391" customFormat="1" ht="21" customHeight="1">
      <c r="A263" s="414"/>
      <c r="B263" s="400" t="s">
        <v>154</v>
      </c>
      <c r="C263" s="385"/>
      <c r="D263" s="399" t="s">
        <v>134</v>
      </c>
      <c r="E263" s="385"/>
      <c r="F263" s="385"/>
      <c r="G263" s="385"/>
      <c r="H263" s="385"/>
      <c r="I263" s="396"/>
      <c r="J263" s="401"/>
      <c r="L263" s="392"/>
    </row>
    <row r="264" spans="1:14" s="398" customFormat="1" ht="21" customHeight="1">
      <c r="A264" s="415"/>
      <c r="B264" s="416" t="s">
        <v>223</v>
      </c>
      <c r="C264" s="385"/>
      <c r="D264" s="417" t="s">
        <v>134</v>
      </c>
      <c r="E264" s="385"/>
      <c r="F264" s="385"/>
      <c r="G264" s="385"/>
      <c r="H264" s="385"/>
      <c r="I264" s="396"/>
      <c r="J264" s="397"/>
      <c r="L264" s="392"/>
    </row>
    <row r="265" spans="1:14" s="391" customFormat="1" ht="21" customHeight="1">
      <c r="A265" s="414"/>
      <c r="B265" s="400" t="s">
        <v>219</v>
      </c>
      <c r="C265" s="385"/>
      <c r="D265" s="399" t="s">
        <v>134</v>
      </c>
      <c r="E265" s="385"/>
      <c r="F265" s="385"/>
      <c r="G265" s="385"/>
      <c r="H265" s="385"/>
      <c r="I265" s="396"/>
      <c r="J265" s="401"/>
      <c r="K265" s="418"/>
      <c r="L265" s="392"/>
    </row>
    <row r="266" spans="1:14" s="391" customFormat="1" ht="21" customHeight="1">
      <c r="A266" s="414"/>
      <c r="B266" s="400" t="s">
        <v>155</v>
      </c>
      <c r="C266" s="385"/>
      <c r="D266" s="399" t="s">
        <v>134</v>
      </c>
      <c r="E266" s="385"/>
      <c r="F266" s="385"/>
      <c r="G266" s="385"/>
      <c r="H266" s="385"/>
      <c r="I266" s="396"/>
      <c r="J266" s="401"/>
      <c r="K266" s="418"/>
      <c r="L266" s="392"/>
    </row>
    <row r="267" spans="1:14" s="391" customFormat="1" ht="21" customHeight="1">
      <c r="A267" s="414"/>
      <c r="B267" s="400" t="s">
        <v>156</v>
      </c>
      <c r="C267" s="385"/>
      <c r="D267" s="399" t="s">
        <v>115</v>
      </c>
      <c r="E267" s="385"/>
      <c r="F267" s="385"/>
      <c r="G267" s="385"/>
      <c r="H267" s="385"/>
      <c r="I267" s="396"/>
      <c r="J267" s="401"/>
      <c r="K267" s="418"/>
      <c r="L267" s="392"/>
    </row>
    <row r="268" spans="1:14" s="391" customFormat="1" ht="21" customHeight="1">
      <c r="A268" s="414"/>
      <c r="B268" s="400" t="s">
        <v>157</v>
      </c>
      <c r="C268" s="385"/>
      <c r="D268" s="399" t="s">
        <v>158</v>
      </c>
      <c r="E268" s="385"/>
      <c r="F268" s="385"/>
      <c r="G268" s="385"/>
      <c r="H268" s="385"/>
      <c r="I268" s="396"/>
      <c r="J268" s="401"/>
      <c r="L268" s="392"/>
    </row>
    <row r="269" spans="1:14" s="398" customFormat="1" ht="21" customHeight="1">
      <c r="A269" s="393"/>
      <c r="B269" s="394" t="s">
        <v>220</v>
      </c>
      <c r="C269" s="385"/>
      <c r="D269" s="395" t="s">
        <v>64</v>
      </c>
      <c r="E269" s="385"/>
      <c r="F269" s="385"/>
      <c r="G269" s="385"/>
      <c r="H269" s="385"/>
      <c r="I269" s="396"/>
      <c r="J269" s="397"/>
      <c r="L269" s="392"/>
    </row>
    <row r="270" spans="1:14" s="391" customFormat="1" ht="21" customHeight="1">
      <c r="A270" s="291"/>
      <c r="B270" s="419" t="s">
        <v>323</v>
      </c>
      <c r="C270" s="420"/>
      <c r="D270" s="421" t="s">
        <v>134</v>
      </c>
      <c r="E270" s="422"/>
      <c r="F270" s="385"/>
      <c r="G270" s="422"/>
      <c r="H270" s="385"/>
      <c r="I270" s="396"/>
      <c r="J270" s="423"/>
      <c r="K270" s="424"/>
      <c r="L270" s="425"/>
      <c r="M270" s="424"/>
      <c r="N270" s="426"/>
    </row>
    <row r="271" spans="1:14" s="391" customFormat="1" ht="21" customHeight="1">
      <c r="A271" s="414"/>
      <c r="B271" s="400" t="s">
        <v>159</v>
      </c>
      <c r="C271" s="385"/>
      <c r="D271" s="399" t="s">
        <v>120</v>
      </c>
      <c r="E271" s="385"/>
      <c r="F271" s="385"/>
      <c r="G271" s="385"/>
      <c r="H271" s="385"/>
      <c r="I271" s="396"/>
      <c r="J271" s="401"/>
      <c r="L271" s="392"/>
    </row>
    <row r="272" spans="1:14" s="391" customFormat="1" ht="21" customHeight="1">
      <c r="A272" s="414"/>
      <c r="B272" s="400" t="s">
        <v>160</v>
      </c>
      <c r="C272" s="385"/>
      <c r="D272" s="399" t="s">
        <v>115</v>
      </c>
      <c r="E272" s="385"/>
      <c r="F272" s="385"/>
      <c r="G272" s="385"/>
      <c r="H272" s="385"/>
      <c r="I272" s="396"/>
      <c r="J272" s="401"/>
      <c r="L272" s="392"/>
    </row>
    <row r="273" spans="1:12" s="391" customFormat="1" ht="21" customHeight="1">
      <c r="A273" s="414"/>
      <c r="B273" s="400" t="s">
        <v>161</v>
      </c>
      <c r="C273" s="385"/>
      <c r="D273" s="399" t="s">
        <v>134</v>
      </c>
      <c r="E273" s="385"/>
      <c r="F273" s="385"/>
      <c r="G273" s="385"/>
      <c r="H273" s="385"/>
      <c r="I273" s="396"/>
      <c r="J273" s="401"/>
      <c r="L273" s="392"/>
    </row>
    <row r="274" spans="1:12" s="391" customFormat="1" ht="21" customHeight="1">
      <c r="A274" s="414"/>
      <c r="B274" s="407" t="s">
        <v>224</v>
      </c>
      <c r="C274" s="385"/>
      <c r="D274" s="399" t="s">
        <v>134</v>
      </c>
      <c r="E274" s="385"/>
      <c r="F274" s="385"/>
      <c r="G274" s="385"/>
      <c r="H274" s="385"/>
      <c r="I274" s="396"/>
      <c r="J274" s="401"/>
      <c r="L274" s="392"/>
    </row>
    <row r="275" spans="1:12" s="391" customFormat="1" ht="21" customHeight="1">
      <c r="A275" s="414"/>
      <c r="B275" s="400" t="s">
        <v>162</v>
      </c>
      <c r="C275" s="385"/>
      <c r="D275" s="399" t="s">
        <v>115</v>
      </c>
      <c r="E275" s="385"/>
      <c r="F275" s="385"/>
      <c r="G275" s="385"/>
      <c r="H275" s="385"/>
      <c r="I275" s="396"/>
      <c r="J275" s="401"/>
      <c r="L275" s="392"/>
    </row>
    <row r="276" spans="1:12" s="391" customFormat="1" ht="21" customHeight="1">
      <c r="A276" s="414"/>
      <c r="B276" s="400" t="s">
        <v>163</v>
      </c>
      <c r="C276" s="385"/>
      <c r="D276" s="399" t="s">
        <v>134</v>
      </c>
      <c r="E276" s="385"/>
      <c r="F276" s="385"/>
      <c r="G276" s="385"/>
      <c r="H276" s="385"/>
      <c r="I276" s="396"/>
      <c r="J276" s="401"/>
      <c r="L276" s="392"/>
    </row>
    <row r="277" spans="1:12" s="391" customFormat="1" ht="21" customHeight="1">
      <c r="A277" s="414"/>
      <c r="B277" s="400" t="s">
        <v>225</v>
      </c>
      <c r="C277" s="385"/>
      <c r="D277" s="399" t="s">
        <v>64</v>
      </c>
      <c r="E277" s="385"/>
      <c r="F277" s="385"/>
      <c r="G277" s="385"/>
      <c r="H277" s="385"/>
      <c r="I277" s="396"/>
      <c r="J277" s="401"/>
      <c r="L277" s="392"/>
    </row>
    <row r="278" spans="1:12" s="391" customFormat="1" ht="21" customHeight="1">
      <c r="A278" s="414"/>
      <c r="B278" s="400" t="s">
        <v>226</v>
      </c>
      <c r="C278" s="385"/>
      <c r="D278" s="399" t="s">
        <v>64</v>
      </c>
      <c r="E278" s="385"/>
      <c r="F278" s="385"/>
      <c r="G278" s="385"/>
      <c r="H278" s="385"/>
      <c r="I278" s="396"/>
      <c r="J278" s="401"/>
      <c r="L278" s="392"/>
    </row>
    <row r="279" spans="1:12" s="391" customFormat="1" ht="21" customHeight="1">
      <c r="A279" s="414"/>
      <c r="B279" s="400" t="s">
        <v>227</v>
      </c>
      <c r="C279" s="385"/>
      <c r="D279" s="399" t="s">
        <v>64</v>
      </c>
      <c r="E279" s="385"/>
      <c r="F279" s="385"/>
      <c r="G279" s="385"/>
      <c r="H279" s="385"/>
      <c r="I279" s="396"/>
      <c r="J279" s="401"/>
      <c r="L279" s="392"/>
    </row>
    <row r="280" spans="1:12" s="391" customFormat="1" ht="21" customHeight="1">
      <c r="A280" s="414"/>
      <c r="B280" s="400" t="s">
        <v>228</v>
      </c>
      <c r="C280" s="385"/>
      <c r="D280" s="399" t="s">
        <v>64</v>
      </c>
      <c r="E280" s="385"/>
      <c r="F280" s="385"/>
      <c r="G280" s="385"/>
      <c r="H280" s="385"/>
      <c r="I280" s="396"/>
      <c r="J280" s="401"/>
      <c r="L280" s="392"/>
    </row>
    <row r="281" spans="1:12" s="428" customFormat="1" ht="21" customHeight="1">
      <c r="A281" s="414"/>
      <c r="B281" s="400" t="s">
        <v>229</v>
      </c>
      <c r="C281" s="385"/>
      <c r="D281" s="399" t="s">
        <v>64</v>
      </c>
      <c r="E281" s="385"/>
      <c r="F281" s="385"/>
      <c r="G281" s="385"/>
      <c r="H281" s="385"/>
      <c r="I281" s="396"/>
      <c r="J281" s="427"/>
      <c r="L281" s="392"/>
    </row>
    <row r="282" spans="1:12" s="428" customFormat="1" ht="21" customHeight="1">
      <c r="A282" s="414"/>
      <c r="B282" s="400" t="s">
        <v>230</v>
      </c>
      <c r="C282" s="385"/>
      <c r="D282" s="399" t="s">
        <v>64</v>
      </c>
      <c r="E282" s="385"/>
      <c r="F282" s="385"/>
      <c r="G282" s="385"/>
      <c r="H282" s="385"/>
      <c r="I282" s="396"/>
      <c r="J282" s="427"/>
      <c r="L282" s="392"/>
    </row>
    <row r="283" spans="1:12" s="428" customFormat="1" ht="21" customHeight="1">
      <c r="A283" s="414"/>
      <c r="B283" s="400" t="s">
        <v>231</v>
      </c>
      <c r="C283" s="385"/>
      <c r="D283" s="399" t="s">
        <v>64</v>
      </c>
      <c r="E283" s="385"/>
      <c r="F283" s="385"/>
      <c r="G283" s="385"/>
      <c r="H283" s="385"/>
      <c r="I283" s="396"/>
      <c r="J283" s="427"/>
      <c r="L283" s="392"/>
    </row>
    <row r="284" spans="1:12" s="428" customFormat="1" ht="21" customHeight="1">
      <c r="A284" s="414"/>
      <c r="B284" s="400" t="s">
        <v>232</v>
      </c>
      <c r="C284" s="385"/>
      <c r="D284" s="399" t="s">
        <v>64</v>
      </c>
      <c r="E284" s="385"/>
      <c r="F284" s="385"/>
      <c r="G284" s="385"/>
      <c r="H284" s="385"/>
      <c r="I284" s="396"/>
      <c r="J284" s="427"/>
      <c r="L284" s="392"/>
    </row>
    <row r="285" spans="1:12" s="428" customFormat="1" ht="21" customHeight="1">
      <c r="A285" s="414"/>
      <c r="B285" s="400" t="s">
        <v>233</v>
      </c>
      <c r="C285" s="385"/>
      <c r="D285" s="399" t="s">
        <v>120</v>
      </c>
      <c r="E285" s="385"/>
      <c r="F285" s="385"/>
      <c r="G285" s="385"/>
      <c r="H285" s="385"/>
      <c r="I285" s="396"/>
      <c r="J285" s="427"/>
      <c r="L285" s="392"/>
    </row>
    <row r="286" spans="1:12" s="428" customFormat="1" ht="21" customHeight="1">
      <c r="A286" s="414"/>
      <c r="B286" s="400" t="s">
        <v>234</v>
      </c>
      <c r="C286" s="385"/>
      <c r="D286" s="399" t="s">
        <v>120</v>
      </c>
      <c r="E286" s="385"/>
      <c r="F286" s="385"/>
      <c r="G286" s="385"/>
      <c r="H286" s="385"/>
      <c r="I286" s="396"/>
      <c r="J286" s="427"/>
      <c r="L286" s="392"/>
    </row>
    <row r="287" spans="1:12" s="430" customFormat="1" ht="21" customHeight="1">
      <c r="A287" s="414"/>
      <c r="B287" s="400" t="s">
        <v>235</v>
      </c>
      <c r="C287" s="385"/>
      <c r="D287" s="399" t="s">
        <v>204</v>
      </c>
      <c r="E287" s="385"/>
      <c r="F287" s="385"/>
      <c r="G287" s="385"/>
      <c r="H287" s="385"/>
      <c r="I287" s="396"/>
      <c r="J287" s="429"/>
      <c r="L287" s="392"/>
    </row>
    <row r="288" spans="1:12" s="430" customFormat="1" ht="21" customHeight="1">
      <c r="A288" s="414"/>
      <c r="B288" s="400" t="s">
        <v>164</v>
      </c>
      <c r="C288" s="385"/>
      <c r="D288" s="399" t="s">
        <v>120</v>
      </c>
      <c r="E288" s="385"/>
      <c r="F288" s="385"/>
      <c r="G288" s="385"/>
      <c r="H288" s="385"/>
      <c r="I288" s="396"/>
      <c r="J288" s="429"/>
      <c r="L288" s="392"/>
    </row>
    <row r="289" spans="1:13" s="435" customFormat="1" ht="21" customHeight="1">
      <c r="A289" s="431"/>
      <c r="B289" s="403" t="s">
        <v>146</v>
      </c>
      <c r="C289" s="385"/>
      <c r="D289" s="404"/>
      <c r="E289" s="432"/>
      <c r="F289" s="385"/>
      <c r="G289" s="432"/>
      <c r="H289" s="432"/>
      <c r="I289" s="433"/>
      <c r="J289" s="434"/>
      <c r="L289" s="392"/>
    </row>
    <row r="290" spans="1:13" s="435" customFormat="1" ht="21" customHeight="1">
      <c r="A290" s="404"/>
      <c r="B290" s="436" t="s">
        <v>272</v>
      </c>
      <c r="C290" s="385"/>
      <c r="D290" s="437" t="s">
        <v>104</v>
      </c>
      <c r="E290" s="438"/>
      <c r="F290" s="438"/>
      <c r="G290" s="438"/>
      <c r="H290" s="438"/>
      <c r="I290" s="439"/>
      <c r="J290" s="434"/>
      <c r="K290" s="440"/>
      <c r="L290" s="392"/>
      <c r="M290" s="441"/>
    </row>
    <row r="291" spans="1:13" s="435" customFormat="1" ht="21" customHeight="1">
      <c r="A291" s="442">
        <v>4</v>
      </c>
      <c r="B291" s="443" t="s">
        <v>245</v>
      </c>
      <c r="C291" s="385"/>
      <c r="D291" s="386"/>
      <c r="E291" s="444"/>
      <c r="F291" s="385"/>
      <c r="G291" s="387"/>
      <c r="H291" s="445"/>
      <c r="I291" s="446"/>
      <c r="J291" s="447"/>
      <c r="L291" s="392"/>
    </row>
    <row r="292" spans="1:13" s="454" customFormat="1" ht="21" customHeight="1">
      <c r="A292" s="401"/>
      <c r="B292" s="448" t="s">
        <v>338</v>
      </c>
      <c r="C292" s="449"/>
      <c r="D292" s="450" t="s">
        <v>116</v>
      </c>
      <c r="E292" s="451"/>
      <c r="F292" s="449"/>
      <c r="G292" s="397"/>
      <c r="H292" s="452"/>
      <c r="I292" s="453"/>
      <c r="J292" s="447"/>
      <c r="L292" s="455"/>
    </row>
    <row r="293" spans="1:13" s="454" customFormat="1" ht="21" customHeight="1">
      <c r="A293" s="401"/>
      <c r="B293" s="448" t="s">
        <v>333</v>
      </c>
      <c r="C293" s="449"/>
      <c r="D293" s="450" t="s">
        <v>64</v>
      </c>
      <c r="E293" s="451"/>
      <c r="F293" s="449"/>
      <c r="G293" s="397"/>
      <c r="H293" s="452"/>
      <c r="I293" s="453"/>
      <c r="J293" s="447"/>
      <c r="L293" s="455"/>
    </row>
    <row r="294" spans="1:13" s="435" customFormat="1" ht="21" customHeight="1">
      <c r="A294" s="456"/>
      <c r="B294" s="457" t="s">
        <v>273</v>
      </c>
      <c r="C294" s="458"/>
      <c r="D294" s="459" t="s">
        <v>104</v>
      </c>
      <c r="E294" s="460"/>
      <c r="F294" s="461"/>
      <c r="G294" s="461"/>
      <c r="H294" s="461"/>
      <c r="I294" s="462"/>
      <c r="J294" s="463"/>
      <c r="K294" s="464"/>
      <c r="L294" s="465"/>
    </row>
    <row r="295" spans="1:13" s="391" customFormat="1" ht="21" customHeight="1">
      <c r="A295" s="414"/>
      <c r="B295" s="407"/>
      <c r="C295" s="385"/>
      <c r="D295" s="399"/>
      <c r="E295" s="385"/>
      <c r="F295" s="385"/>
      <c r="G295" s="385"/>
      <c r="H295" s="385"/>
      <c r="I295" s="396"/>
      <c r="J295" s="401"/>
      <c r="L295" s="392"/>
    </row>
    <row r="296" spans="1:13" s="391" customFormat="1" ht="21" customHeight="1">
      <c r="A296" s="414"/>
      <c r="B296" s="400"/>
      <c r="C296" s="385"/>
      <c r="D296" s="399"/>
      <c r="E296" s="385"/>
      <c r="F296" s="385"/>
      <c r="G296" s="385"/>
      <c r="H296" s="385"/>
      <c r="I296" s="396"/>
      <c r="J296" s="401"/>
      <c r="L296" s="392"/>
    </row>
    <row r="297" spans="1:13" s="391" customFormat="1" ht="21" customHeight="1">
      <c r="A297" s="414"/>
      <c r="B297" s="400"/>
      <c r="C297" s="385"/>
      <c r="D297" s="399"/>
      <c r="E297" s="385"/>
      <c r="F297" s="385"/>
      <c r="G297" s="385"/>
      <c r="H297" s="385"/>
      <c r="I297" s="396"/>
      <c r="J297" s="401"/>
      <c r="L297" s="392"/>
    </row>
    <row r="298" spans="1:13" s="391" customFormat="1" ht="21" customHeight="1">
      <c r="A298" s="414"/>
      <c r="B298" s="400"/>
      <c r="C298" s="385"/>
      <c r="D298" s="399"/>
      <c r="E298" s="385"/>
      <c r="F298" s="385"/>
      <c r="G298" s="385"/>
      <c r="H298" s="385"/>
      <c r="I298" s="396"/>
      <c r="J298" s="401"/>
      <c r="L298" s="392"/>
    </row>
    <row r="299" spans="1:13" s="391" customFormat="1" ht="21" customHeight="1">
      <c r="A299" s="414"/>
      <c r="B299" s="407"/>
      <c r="C299" s="385"/>
      <c r="D299" s="399"/>
      <c r="E299" s="385"/>
      <c r="F299" s="385"/>
      <c r="G299" s="385"/>
      <c r="H299" s="385"/>
      <c r="I299" s="396"/>
      <c r="J299" s="401"/>
      <c r="L299" s="392"/>
    </row>
    <row r="300" spans="1:13" s="391" customFormat="1" ht="21" customHeight="1">
      <c r="A300" s="414"/>
      <c r="B300" s="400"/>
      <c r="C300" s="385"/>
      <c r="D300" s="399"/>
      <c r="E300" s="385"/>
      <c r="F300" s="385"/>
      <c r="G300" s="385"/>
      <c r="H300" s="385"/>
      <c r="I300" s="396"/>
      <c r="J300" s="401"/>
      <c r="L300" s="392"/>
    </row>
    <row r="301" spans="1:13" s="391" customFormat="1" ht="21" customHeight="1">
      <c r="A301" s="414"/>
      <c r="B301" s="400"/>
      <c r="C301" s="385"/>
      <c r="D301" s="399"/>
      <c r="E301" s="385"/>
      <c r="F301" s="385"/>
      <c r="G301" s="385"/>
      <c r="H301" s="385"/>
      <c r="I301" s="396"/>
      <c r="J301" s="401"/>
      <c r="L301" s="392"/>
    </row>
    <row r="302" spans="1:13" s="391" customFormat="1" ht="21" customHeight="1">
      <c r="A302" s="414"/>
      <c r="B302" s="400"/>
      <c r="C302" s="385"/>
      <c r="D302" s="399"/>
      <c r="E302" s="385"/>
      <c r="F302" s="385"/>
      <c r="G302" s="385"/>
      <c r="H302" s="385"/>
      <c r="I302" s="396"/>
      <c r="J302" s="401"/>
      <c r="L302" s="392"/>
    </row>
    <row r="303" spans="1:13" s="391" customFormat="1" ht="21" customHeight="1">
      <c r="A303" s="414"/>
      <c r="B303" s="400"/>
      <c r="C303" s="385"/>
      <c r="D303" s="399"/>
      <c r="E303" s="385"/>
      <c r="F303" s="385"/>
      <c r="G303" s="385"/>
      <c r="H303" s="385"/>
      <c r="I303" s="396"/>
      <c r="J303" s="401"/>
      <c r="L303" s="392"/>
    </row>
    <row r="304" spans="1:13" s="391" customFormat="1" ht="21" customHeight="1">
      <c r="A304" s="414"/>
      <c r="B304" s="400"/>
      <c r="C304" s="385"/>
      <c r="D304" s="399"/>
      <c r="E304" s="385"/>
      <c r="F304" s="385"/>
      <c r="G304" s="385"/>
      <c r="H304" s="385"/>
      <c r="I304" s="396"/>
      <c r="J304" s="401"/>
      <c r="L304" s="392"/>
    </row>
    <row r="305" spans="1:12" s="391" customFormat="1" ht="21" customHeight="1">
      <c r="A305" s="414"/>
      <c r="B305" s="400"/>
      <c r="C305" s="385"/>
      <c r="D305" s="399"/>
      <c r="E305" s="385"/>
      <c r="F305" s="385"/>
      <c r="G305" s="385"/>
      <c r="H305" s="385"/>
      <c r="I305" s="396"/>
      <c r="J305" s="401"/>
      <c r="L305" s="392"/>
    </row>
    <row r="306" spans="1:12" s="428" customFormat="1" ht="21" customHeight="1">
      <c r="A306" s="414"/>
      <c r="B306" s="400"/>
      <c r="C306" s="385"/>
      <c r="D306" s="399"/>
      <c r="E306" s="385"/>
      <c r="F306" s="385"/>
      <c r="G306" s="385"/>
      <c r="H306" s="385"/>
      <c r="I306" s="396"/>
      <c r="J306" s="427"/>
      <c r="L306" s="392"/>
    </row>
    <row r="307" spans="1:12" s="428" customFormat="1" ht="21" customHeight="1">
      <c r="A307" s="414"/>
      <c r="B307" s="400"/>
      <c r="C307" s="385"/>
      <c r="D307" s="399"/>
      <c r="E307" s="385"/>
      <c r="F307" s="385"/>
      <c r="G307" s="385"/>
      <c r="H307" s="385"/>
      <c r="I307" s="396"/>
      <c r="J307" s="427"/>
      <c r="L307" s="392"/>
    </row>
    <row r="308" spans="1:12" s="428" customFormat="1" ht="21" customHeight="1">
      <c r="A308" s="414"/>
      <c r="B308" s="400"/>
      <c r="C308" s="385"/>
      <c r="D308" s="399"/>
      <c r="E308" s="385"/>
      <c r="F308" s="385"/>
      <c r="G308" s="385"/>
      <c r="H308" s="385"/>
      <c r="I308" s="396"/>
      <c r="J308" s="427"/>
      <c r="L308" s="392"/>
    </row>
    <row r="309" spans="1:12" s="428" customFormat="1" ht="21" customHeight="1">
      <c r="A309" s="414"/>
      <c r="B309" s="400"/>
      <c r="C309" s="385"/>
      <c r="D309" s="399"/>
      <c r="E309" s="385"/>
      <c r="F309" s="385"/>
      <c r="G309" s="385"/>
      <c r="H309" s="385"/>
      <c r="I309" s="396"/>
      <c r="J309" s="427"/>
      <c r="L309" s="392"/>
    </row>
    <row r="310" spans="1:12" s="428" customFormat="1" ht="21" customHeight="1">
      <c r="A310" s="414"/>
      <c r="B310" s="400"/>
      <c r="C310" s="385"/>
      <c r="D310" s="399"/>
      <c r="E310" s="385"/>
      <c r="F310" s="385"/>
      <c r="G310" s="385"/>
      <c r="H310" s="385"/>
      <c r="I310" s="396"/>
      <c r="J310" s="427"/>
      <c r="L310" s="392"/>
    </row>
    <row r="311" spans="1:12" s="428" customFormat="1" ht="21" customHeight="1">
      <c r="A311" s="414"/>
      <c r="B311" s="400"/>
      <c r="C311" s="385"/>
      <c r="D311" s="399"/>
      <c r="E311" s="385"/>
      <c r="F311" s="385"/>
      <c r="G311" s="385"/>
      <c r="H311" s="385"/>
      <c r="I311" s="396"/>
      <c r="J311" s="427"/>
      <c r="L311" s="392"/>
    </row>
    <row r="312" spans="1:12" s="430" customFormat="1" ht="21" customHeight="1">
      <c r="A312" s="414"/>
      <c r="B312" s="400"/>
      <c r="C312" s="385"/>
      <c r="D312" s="399"/>
      <c r="E312" s="385"/>
      <c r="F312" s="385"/>
      <c r="G312" s="385"/>
      <c r="H312" s="385"/>
      <c r="I312" s="396"/>
      <c r="J312" s="429"/>
      <c r="L312" s="392"/>
    </row>
    <row r="313" spans="1:12" s="430" customFormat="1" ht="21" customHeight="1">
      <c r="A313" s="414"/>
      <c r="B313" s="400"/>
      <c r="C313" s="385"/>
      <c r="D313" s="399"/>
      <c r="E313" s="385"/>
      <c r="F313" s="385"/>
      <c r="G313" s="385"/>
      <c r="H313" s="385"/>
      <c r="I313" s="396"/>
      <c r="J313" s="429"/>
      <c r="L313" s="392"/>
    </row>
    <row r="314" spans="1:12" s="435" customFormat="1" ht="21" customHeight="1">
      <c r="A314" s="431"/>
      <c r="B314" s="403"/>
      <c r="C314" s="385"/>
      <c r="D314" s="404"/>
      <c r="E314" s="432"/>
      <c r="F314" s="385"/>
      <c r="G314" s="432"/>
      <c r="H314" s="432"/>
      <c r="I314" s="433"/>
      <c r="J314" s="434"/>
      <c r="L314" s="392"/>
    </row>
    <row r="315" spans="1:12" s="391" customFormat="1" ht="21" customHeight="1">
      <c r="A315" s="414"/>
      <c r="B315" s="407"/>
      <c r="C315" s="385"/>
      <c r="D315" s="399"/>
      <c r="E315" s="385"/>
      <c r="F315" s="385"/>
      <c r="G315" s="385"/>
      <c r="H315" s="385"/>
      <c r="I315" s="396"/>
      <c r="J315" s="401"/>
      <c r="L315" s="392"/>
    </row>
  </sheetData>
  <mergeCells count="4">
    <mergeCell ref="J7:J9"/>
    <mergeCell ref="G7:H7"/>
    <mergeCell ref="A5:J5"/>
    <mergeCell ref="A3:I3"/>
  </mergeCells>
  <phoneticPr fontId="6" type="noConversion"/>
  <pageMargins left="0.31496062992125984" right="0.23622047244094491" top="0.82677165354330717" bottom="0.23622047244094491" header="0.51181102362204722" footer="0.23622047244094491"/>
  <pageSetup paperSize="9" scale="93" orientation="landscape" horizontalDpi="300" verticalDpi="300" r:id="rId1"/>
  <headerFooter differentOddEven="1" differentFirst="1">
    <oddHeader xml:space="preserve">&amp;L&amp;"TH SarabunPSK,Regular"&amp;14แบบแสดงรายการ ปริมาณงาน และราคา&amp;C&amp;"TH SarabunPSK,Regular"&amp;14ปรับปรุงบ่อดักตะกอนและบ่อเก็บน้ำดิบเตรียมผลิตสำหรับโรงผลิตน้ำประปา ที่ บน.4 จำนวน 1 งาน&amp;R&amp;"TH SarabunPSK,Regular"&amp;14แบบ ปร.4  แผ่นที่ &amp;P+3/16         </oddHeader>
    <evenHeader xml:space="preserve">&amp;L&amp;"TH SarabunPSK,Regular"&amp;14แบบแสดงรายการ ปริมาณงาน และราคา&amp;C&amp;"TH SarabunPSK,Regular"&amp;14ปรับปรุงบ่อดักตะกอนและบ่อเก็บน้ำดิบเตรียมผลิตสำหรับโรงผลิตน้ำประปา ที่ บน.4 จำนวน 1 งาน&amp;R&amp;"TH SarabunPSK,Regular"&amp;14 แบบ ปร.4  แผ่นที่ &amp;P+3/16 </evenHeader>
    <firstHeader xml:space="preserve">&amp;L&amp;"TH SarabunPSK,Regular"&amp;14แบบแสดงรายการ ปริมาณงาน และราคา&amp;C&amp;"TH SarabunPSK,Regular"&amp;14ปรับปรุงบ่อดักตะกอนและบ่อเก็บน้ำดิบเตรียมผลิตสำหรับโรงผลิตน้ำประปา ที่ บน.4 จำนวน 1 งาน&amp;R&amp;"TH SarabunPSK,Regular"&amp;14แบบ ปร.4  แผ่นที่ &amp;P+3/16                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Factor F</vt:lpstr>
      <vt:lpstr>ปร.6 </vt:lpstr>
      <vt:lpstr>ปร.5(ก) </vt:lpstr>
      <vt:lpstr>ปร.5(ข)</vt:lpstr>
      <vt:lpstr>ปร.4</vt:lpstr>
      <vt:lpstr>ปร.4!Print_Area</vt:lpstr>
      <vt:lpstr>'ปร.5(ก) '!Print_Area</vt:lpstr>
      <vt:lpstr>ปร.4!Print_Titles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Lenovo-PC</cp:lastModifiedBy>
  <cp:lastPrinted>2024-11-22T06:46:52Z</cp:lastPrinted>
  <dcterms:created xsi:type="dcterms:W3CDTF">2012-08-20T09:19:51Z</dcterms:created>
  <dcterms:modified xsi:type="dcterms:W3CDTF">2024-11-22T06:51:20Z</dcterms:modified>
</cp:coreProperties>
</file>